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drawings/drawing7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8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9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10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11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12.xml" ContentType="application/vnd.openxmlformats-officedocument.drawing+xml"/>
  <Override PartName="/xl/charts/chart22.xml" ContentType="application/vnd.openxmlformats-officedocument.drawingml.chart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15.xml" ContentType="application/vnd.openxmlformats-officedocument.drawing+xml"/>
  <Override PartName="/xl/charts/chart25.xml" ContentType="application/vnd.openxmlformats-officedocument.drawingml.chart+xml"/>
  <Override PartName="/xl/drawings/drawing16.xml" ContentType="application/vnd.openxmlformats-officedocument.drawing+xml"/>
  <Override PartName="/xl/charts/chart26.xml" ContentType="application/vnd.openxmlformats-officedocument.drawingml.chart+xml"/>
  <Override PartName="/xl/drawings/drawing17.xml" ContentType="application/vnd.openxmlformats-officedocument.drawingml.chartshapes+xml"/>
  <Override PartName="/xl/charts/chart27.xml" ContentType="application/vnd.openxmlformats-officedocument.drawingml.chart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drawings/drawing20.xml" ContentType="application/vnd.openxmlformats-officedocument.drawing+xml"/>
  <Override PartName="/xl/charts/chart30.xml" ContentType="application/vnd.openxmlformats-officedocument.drawingml.chart+xml"/>
  <Override PartName="/xl/drawings/drawing21.xml" ContentType="application/vnd.openxmlformats-officedocument.drawing+xml"/>
  <Override PartName="/xl/charts/chart31.xml" ContentType="application/vnd.openxmlformats-officedocument.drawingml.chart+xml"/>
  <Override PartName="/xl/drawings/drawing22.xml" ContentType="application/vnd.openxmlformats-officedocument.drawingml.chartshapes+xml"/>
  <Override PartName="/xl/drawings/drawing23.xml" ContentType="application/vnd.openxmlformats-officedocument.drawing+xml"/>
  <Override PartName="/xl/charts/chart32.xml" ContentType="application/vnd.openxmlformats-officedocument.drawingml.chart+xml"/>
  <Override PartName="/xl/drawings/drawing24.xml" ContentType="application/vnd.openxmlformats-officedocument.drawing+xml"/>
  <Override PartName="/xl/charts/chart33.xml" ContentType="application/vnd.openxmlformats-officedocument.drawingml.chart+xml"/>
  <Override PartName="/xl/drawings/drawing25.xml" ContentType="application/vnd.openxmlformats-officedocument.drawing+xml"/>
  <Override PartName="/xl/charts/chart34.xml" ContentType="application/vnd.openxmlformats-officedocument.drawingml.chart+xml"/>
  <Override PartName="/xl/drawings/drawing26.xml" ContentType="application/vnd.openxmlformats-officedocument.drawing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27.xml" ContentType="application/vnd.openxmlformats-officedocument.drawing+xml"/>
  <Override PartName="/xl/charts/chart37.xml" ContentType="application/vnd.openxmlformats-officedocument.drawingml.chart+xml"/>
  <Override PartName="/xl/drawings/drawing28.xml" ContentType="application/vnd.openxmlformats-officedocument.drawing+xml"/>
  <Override PartName="/xl/charts/chart38.xml" ContentType="application/vnd.openxmlformats-officedocument.drawingml.chart+xml"/>
  <Override PartName="/xl/drawings/drawing29.xml" ContentType="application/vnd.openxmlformats-officedocument.drawing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drawings/drawing30.xml" ContentType="application/vnd.openxmlformats-officedocument.drawing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drawings/drawing31.xml" ContentType="application/vnd.openxmlformats-officedocument.drawing+xml"/>
  <Override PartName="/xl/charts/chart47.xml" ContentType="application/vnd.openxmlformats-officedocument.drawingml.chart+xml"/>
  <Override PartName="/xl/drawings/drawing32.xml" ContentType="application/vnd.openxmlformats-officedocument.drawing+xml"/>
  <Override PartName="/xl/charts/chart4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45" windowWidth="20115" windowHeight="7995"/>
  </bookViews>
  <sheets>
    <sheet name="sloupcový_1" sheetId="1" r:id="rId1"/>
    <sheet name="řádky_sloupce" sheetId="10" r:id="rId2"/>
    <sheet name="rozložení grafu" sheetId="11" r:id="rId3"/>
    <sheet name="propojení názvu a buňky" sheetId="12" r:id="rId4"/>
    <sheet name="mřížka" sheetId="13" r:id="rId5"/>
    <sheet name="mřížka2" sheetId="15" r:id="rId6"/>
    <sheet name="nesouvislá časová řada" sheetId="26" r:id="rId7"/>
    <sheet name="změna pořadí datových řad" sheetId="16" r:id="rId8"/>
    <sheet name="šířka sloupců a pruhů" sheetId="17" r:id="rId9"/>
    <sheet name="data" sheetId="18" r:id="rId10"/>
    <sheet name="tabulka dat" sheetId="19" r:id="rId11"/>
    <sheet name="popisný text" sheetId="20" r:id="rId12"/>
    <sheet name="osa - tisíce" sheetId="21" r:id="rId13"/>
    <sheet name="osa hierarchická" sheetId="25" r:id="rId14"/>
    <sheet name="průsečík os X a Y" sheetId="28" r:id="rId15"/>
    <sheet name="zdůraznění datového bodu" sheetId="29" r:id="rId16"/>
    <sheet name="chybějící hodnoty" sheetId="31" r:id="rId17"/>
    <sheet name="doplnění další datové řady" sheetId="32" r:id="rId18"/>
    <sheet name="skládaný sloupcový" sheetId="33" r:id="rId19"/>
    <sheet name="skládaný skupinový sloupcový" sheetId="34" r:id="rId20"/>
    <sheet name="výška - váha" sheetId="30" r:id="rId21"/>
    <sheet name="pruhový_1" sheetId="2" r:id="rId22"/>
    <sheet name="pruhový_1 (2)" sheetId="4" r:id="rId23"/>
    <sheet name="vedlejší osa" sheetId="5" r:id="rId24"/>
    <sheet name="typy grafu" sheetId="6" r:id="rId25"/>
    <sheet name="vybrané datové řady" sheetId="3" r:id="rId26"/>
    <sheet name="Výsečový graf" sheetId="23" r:id="rId27"/>
    <sheet name="popis os" sheetId="35" r:id="rId28"/>
  </sheets>
  <externalReferences>
    <externalReference r:id="rId29"/>
  </externalReferences>
  <definedNames>
    <definedName name="_xlnm._FilterDatabase" localSheetId="20" hidden="1">'výška - váha'!$C$5:$F$5</definedName>
    <definedName name="hodnoty">'[1]zajímavé efekty'!$E$87:$E$98</definedName>
    <definedName name="kumulace">MMULT(1*(ROW(hodnoty)&gt;=TRANSPOSE(ROW(hodnoty))),hodnoty)</definedName>
  </definedNames>
  <calcPr calcId="144525"/>
</workbook>
</file>

<file path=xl/calcChain.xml><?xml version="1.0" encoding="utf-8"?>
<calcChain xmlns="http://schemas.openxmlformats.org/spreadsheetml/2006/main">
  <c r="E13" i="23" l="1"/>
  <c r="E12" i="23"/>
  <c r="E10" i="23"/>
  <c r="E11" i="23"/>
  <c r="E9" i="23"/>
  <c r="E6" i="23"/>
  <c r="E7" i="23"/>
  <c r="E8" i="23"/>
  <c r="E5" i="23"/>
  <c r="C6" i="33"/>
  <c r="D6" i="33" s="1"/>
  <c r="E6" i="33" s="1"/>
  <c r="F6" i="33" s="1"/>
  <c r="C7" i="33"/>
  <c r="C8" i="33"/>
  <c r="D8" i="33" s="1"/>
  <c r="E8" i="33" s="1"/>
  <c r="F8" i="33" s="1"/>
  <c r="C9" i="33"/>
  <c r="C10" i="33"/>
  <c r="D10" i="33" s="1"/>
  <c r="E10" i="33" s="1"/>
  <c r="F10" i="33" s="1"/>
  <c r="C11" i="33"/>
  <c r="C12" i="33"/>
  <c r="D12" i="33" s="1"/>
  <c r="E12" i="33" s="1"/>
  <c r="F12" i="33" s="1"/>
  <c r="C13" i="33"/>
  <c r="C14" i="33"/>
  <c r="D14" i="33" s="1"/>
  <c r="E14" i="33" s="1"/>
  <c r="F14" i="33" s="1"/>
  <c r="C5" i="33"/>
  <c r="D5" i="33" s="1"/>
  <c r="E5" i="33" s="1"/>
  <c r="F5" i="33" s="1"/>
  <c r="F3" i="30"/>
  <c r="E3" i="30"/>
  <c r="D3" i="30"/>
  <c r="C3" i="30"/>
  <c r="F2" i="30"/>
  <c r="E2" i="30"/>
  <c r="D2" i="30"/>
  <c r="C2" i="30"/>
  <c r="G14" i="33" l="1"/>
  <c r="G12" i="33"/>
  <c r="G10" i="33"/>
  <c r="G8" i="33"/>
  <c r="G6" i="33"/>
  <c r="G5" i="33"/>
  <c r="H14" i="33"/>
  <c r="H12" i="33"/>
  <c r="H10" i="33"/>
  <c r="H8" i="33"/>
  <c r="H6" i="33"/>
  <c r="D13" i="33"/>
  <c r="D11" i="33"/>
  <c r="D9" i="33"/>
  <c r="D7" i="33"/>
  <c r="H5" i="33"/>
  <c r="H7" i="33" l="1"/>
  <c r="E7" i="33"/>
  <c r="F7" i="33" s="1"/>
  <c r="G7" i="33" s="1"/>
  <c r="H11" i="33"/>
  <c r="E11" i="33"/>
  <c r="F11" i="33" s="1"/>
  <c r="H9" i="33"/>
  <c r="E9" i="33"/>
  <c r="F9" i="33" s="1"/>
  <c r="H13" i="33"/>
  <c r="E13" i="33"/>
  <c r="F13" i="33" s="1"/>
  <c r="C32" i="29"/>
  <c r="C33" i="29"/>
  <c r="G9" i="33" l="1"/>
  <c r="G13" i="33"/>
  <c r="G11" i="33"/>
  <c r="C11" i="26"/>
  <c r="C12" i="26"/>
  <c r="C13" i="26"/>
  <c r="C14" i="26"/>
  <c r="C15" i="26"/>
  <c r="C6" i="26"/>
  <c r="C7" i="26"/>
  <c r="C8" i="26"/>
  <c r="C9" i="26"/>
  <c r="C10" i="26"/>
  <c r="C3" i="26"/>
  <c r="C4" i="26"/>
  <c r="C5" i="26"/>
  <c r="C2" i="26"/>
  <c r="D4" i="25"/>
  <c r="D5" i="25"/>
  <c r="D6" i="25"/>
  <c r="D7" i="25"/>
  <c r="D8" i="25"/>
  <c r="D9" i="25"/>
  <c r="D10" i="25"/>
  <c r="D11" i="25"/>
  <c r="D12" i="25"/>
  <c r="D13" i="25"/>
  <c r="D14" i="25"/>
  <c r="D15" i="25"/>
  <c r="D16" i="25"/>
  <c r="D17" i="25"/>
  <c r="D18" i="25"/>
  <c r="D19" i="25"/>
  <c r="D20" i="25"/>
  <c r="D21" i="25"/>
  <c r="D22" i="25"/>
  <c r="D23" i="25"/>
  <c r="D24" i="25"/>
  <c r="D25" i="25"/>
  <c r="D26" i="25"/>
  <c r="D27" i="25"/>
  <c r="E6" i="16" l="1"/>
  <c r="D6" i="16"/>
  <c r="C6" i="16"/>
  <c r="B6" i="16"/>
  <c r="E5" i="16"/>
  <c r="D5" i="16"/>
  <c r="C5" i="16"/>
  <c r="B5" i="16"/>
  <c r="E4" i="16"/>
  <c r="D4" i="16"/>
  <c r="C4" i="16"/>
  <c r="C3" i="16" s="1"/>
  <c r="B4" i="16"/>
  <c r="B3" i="15"/>
  <c r="C3" i="15"/>
  <c r="D3" i="15"/>
  <c r="E3" i="15"/>
  <c r="F3" i="15"/>
  <c r="B4" i="15"/>
  <c r="C4" i="15"/>
  <c r="D4" i="15"/>
  <c r="E4" i="15"/>
  <c r="F4" i="15"/>
  <c r="B5" i="15"/>
  <c r="C5" i="15"/>
  <c r="D5" i="15"/>
  <c r="E5" i="15"/>
  <c r="F5" i="15"/>
  <c r="B7" i="16" l="1"/>
  <c r="E3" i="16"/>
  <c r="D7" i="16"/>
  <c r="B7" i="15"/>
  <c r="B3" i="16"/>
  <c r="D3" i="16"/>
  <c r="C8" i="16"/>
  <c r="E8" i="16"/>
  <c r="C7" i="16"/>
  <c r="E7" i="16"/>
  <c r="B8" i="16"/>
  <c r="D8" i="16"/>
  <c r="D7" i="15"/>
  <c r="F7" i="15"/>
  <c r="D2" i="15"/>
  <c r="B2" i="15"/>
  <c r="F2" i="15"/>
  <c r="C6" i="15"/>
  <c r="E6" i="15"/>
  <c r="E7" i="15"/>
  <c r="C7" i="15"/>
  <c r="F6" i="15"/>
  <c r="D6" i="15"/>
  <c r="B6" i="15"/>
  <c r="C2" i="15"/>
  <c r="E2" i="15"/>
  <c r="B11" i="12"/>
  <c r="B2" i="12"/>
  <c r="C9" i="12"/>
  <c r="D9" i="12" s="1"/>
  <c r="E9" i="12" s="1"/>
  <c r="C8" i="12"/>
  <c r="D8" i="12" s="1"/>
  <c r="E8" i="12" s="1"/>
  <c r="C7" i="12"/>
  <c r="D7" i="12" s="1"/>
  <c r="E7" i="12" s="1"/>
  <c r="C6" i="12"/>
  <c r="D6" i="12" s="1"/>
  <c r="E6" i="12" s="1"/>
  <c r="C5" i="12"/>
  <c r="D5" i="12" s="1"/>
  <c r="E5" i="12" s="1"/>
  <c r="C6" i="11" l="1"/>
  <c r="D6" i="11" s="1"/>
  <c r="E6" i="11" s="1"/>
  <c r="C5" i="11"/>
  <c r="D5" i="11" s="1"/>
  <c r="E5" i="11" s="1"/>
  <c r="C4" i="11"/>
  <c r="D4" i="11" s="1"/>
  <c r="E4" i="11" s="1"/>
  <c r="C3" i="11"/>
  <c r="D3" i="11" s="1"/>
  <c r="E3" i="11" s="1"/>
  <c r="C2" i="11"/>
  <c r="D2" i="11" s="1"/>
  <c r="E2" i="11" s="1"/>
  <c r="C6" i="10"/>
  <c r="D6" i="10" s="1"/>
  <c r="E6" i="10" s="1"/>
  <c r="C5" i="10"/>
  <c r="D5" i="10" s="1"/>
  <c r="E5" i="10" s="1"/>
  <c r="C4" i="10"/>
  <c r="D4" i="10" s="1"/>
  <c r="E4" i="10" s="1"/>
  <c r="C3" i="10"/>
  <c r="D3" i="10" s="1"/>
  <c r="E3" i="10" s="1"/>
  <c r="C2" i="10"/>
  <c r="D2" i="10" s="1"/>
  <c r="E2" i="10" s="1"/>
  <c r="C8" i="3" l="1"/>
  <c r="D8" i="3"/>
  <c r="G8" i="3"/>
  <c r="F8" i="3"/>
  <c r="E8" i="3"/>
  <c r="B3" i="5" l="1"/>
  <c r="B4" i="5" s="1"/>
  <c r="B5" i="5" s="1"/>
  <c r="B6" i="5" s="1"/>
  <c r="B7" i="5" s="1"/>
  <c r="C3" i="5"/>
  <c r="C4" i="5" s="1"/>
  <c r="C5" i="5" s="1"/>
  <c r="C6" i="5" s="1"/>
  <c r="C7" i="5" s="1"/>
  <c r="D2" i="5"/>
  <c r="C3" i="1"/>
  <c r="D3" i="1" s="1"/>
  <c r="E3" i="1" s="1"/>
  <c r="C4" i="1"/>
  <c r="D4" i="1" s="1"/>
  <c r="E4" i="1" s="1"/>
  <c r="C5" i="1"/>
  <c r="D5" i="1" s="1"/>
  <c r="E5" i="1" s="1"/>
  <c r="C6" i="1"/>
  <c r="D6" i="1" s="1"/>
  <c r="E6" i="1" s="1"/>
  <c r="C2" i="1"/>
  <c r="D2" i="1" s="1"/>
  <c r="E2" i="1" s="1"/>
  <c r="D4" i="5" l="1"/>
  <c r="D3" i="5"/>
  <c r="D5" i="5" l="1"/>
  <c r="D6" i="5" l="1"/>
  <c r="D7" i="5"/>
</calcChain>
</file>

<file path=xl/sharedStrings.xml><?xml version="1.0" encoding="utf-8"?>
<sst xmlns="http://schemas.openxmlformats.org/spreadsheetml/2006/main" count="538" uniqueCount="144">
  <si>
    <t>Výrobek A</t>
  </si>
  <si>
    <t>Výrobek B</t>
  </si>
  <si>
    <t>Výrobek C</t>
  </si>
  <si>
    <t>Výrobek D</t>
  </si>
  <si>
    <t>Výrobek E</t>
  </si>
  <si>
    <t>Škoda</t>
  </si>
  <si>
    <t>Ford</t>
  </si>
  <si>
    <t>Volkswagen</t>
  </si>
  <si>
    <t>Renault</t>
  </si>
  <si>
    <t>Hyundai</t>
  </si>
  <si>
    <t>Kia</t>
  </si>
  <si>
    <t>Citroën</t>
  </si>
  <si>
    <t>Peugeot</t>
  </si>
  <si>
    <t>Toyota</t>
  </si>
  <si>
    <t>Fiat</t>
  </si>
  <si>
    <t>Chevrolet</t>
  </si>
  <si>
    <t>Opel</t>
  </si>
  <si>
    <t>Suzuki</t>
  </si>
  <si>
    <t>Audi</t>
  </si>
  <si>
    <t>Mercedes-Benz</t>
  </si>
  <si>
    <t>Honda</t>
  </si>
  <si>
    <t>BMW</t>
  </si>
  <si>
    <t>Registrace nových osobních automobilů v ČR za rok  2009</t>
  </si>
  <si>
    <t>Měsíc</t>
  </si>
  <si>
    <t>Celkový prodej</t>
  </si>
  <si>
    <t>Počet kusů</t>
  </si>
  <si>
    <t>Průměrná částka</t>
  </si>
  <si>
    <t>Leden</t>
  </si>
  <si>
    <t>Únor</t>
  </si>
  <si>
    <t>Březen</t>
  </si>
  <si>
    <t>Duben</t>
  </si>
  <si>
    <t>Květen</t>
  </si>
  <si>
    <t>Červen</t>
  </si>
  <si>
    <t>Návštěvníků</t>
  </si>
  <si>
    <t>Červenec</t>
  </si>
  <si>
    <t>Srpen</t>
  </si>
  <si>
    <t>Září</t>
  </si>
  <si>
    <t>Říjen</t>
  </si>
  <si>
    <t>Listopad</t>
  </si>
  <si>
    <t>Prosinec</t>
  </si>
  <si>
    <t>16-25</t>
  </si>
  <si>
    <t>26-40</t>
  </si>
  <si>
    <t>41-55</t>
  </si>
  <si>
    <t>&gt;55</t>
  </si>
  <si>
    <t>Věková skupina</t>
  </si>
  <si>
    <t>Počet pacientů</t>
  </si>
  <si>
    <t>Celkem</t>
  </si>
  <si>
    <t>BE</t>
  </si>
  <si>
    <t>DE</t>
  </si>
  <si>
    <t>FR</t>
  </si>
  <si>
    <t>IT</t>
  </si>
  <si>
    <t>NL</t>
  </si>
  <si>
    <t>UK</t>
  </si>
  <si>
    <t>GR</t>
  </si>
  <si>
    <t>PT</t>
  </si>
  <si>
    <t>ES</t>
  </si>
  <si>
    <t>PL</t>
  </si>
  <si>
    <t>CZ</t>
  </si>
  <si>
    <t>HU</t>
  </si>
  <si>
    <t>RO</t>
  </si>
  <si>
    <t>Evropská unie</t>
  </si>
  <si>
    <t>Č.</t>
  </si>
  <si>
    <t>Rok vstupu</t>
  </si>
  <si>
    <t>Kód</t>
  </si>
  <si>
    <t>Země</t>
  </si>
  <si>
    <t>Členské země s počtem obyvatel &gt; 10 mil.</t>
  </si>
  <si>
    <t>Počet obyv.
[mil]</t>
  </si>
  <si>
    <t>Belgie</t>
  </si>
  <si>
    <t>Německo</t>
  </si>
  <si>
    <t>Francie</t>
  </si>
  <si>
    <t>Itálie</t>
  </si>
  <si>
    <t>Nizozemí</t>
  </si>
  <si>
    <t>Velká Británie</t>
  </si>
  <si>
    <t>Řecko</t>
  </si>
  <si>
    <t>Portugalsko</t>
  </si>
  <si>
    <t>Španělsko</t>
  </si>
  <si>
    <t>Polsko</t>
  </si>
  <si>
    <t>Česká republika</t>
  </si>
  <si>
    <t>Maďarsko</t>
  </si>
  <si>
    <t>Rumunsko</t>
  </si>
  <si>
    <t>a</t>
  </si>
  <si>
    <t>b</t>
  </si>
  <si>
    <t>c</t>
  </si>
  <si>
    <t>d</t>
  </si>
  <si>
    <t>e</t>
  </si>
  <si>
    <t>x1</t>
  </si>
  <si>
    <t>x2</t>
  </si>
  <si>
    <t>x3</t>
  </si>
  <si>
    <t>min</t>
  </si>
  <si>
    <t>max</t>
  </si>
  <si>
    <t>celkem</t>
  </si>
  <si>
    <t>Registrace nových osobních automobilů v ČR za rok  2009 a 2008</t>
  </si>
  <si>
    <t>prosinec</t>
  </si>
  <si>
    <t xml:space="preserve"> </t>
  </si>
  <si>
    <t>listopad</t>
  </si>
  <si>
    <t>říjen</t>
  </si>
  <si>
    <t>4Q</t>
  </si>
  <si>
    <t>září</t>
  </si>
  <si>
    <t>srpen</t>
  </si>
  <si>
    <t>červenec</t>
  </si>
  <si>
    <t>3Q</t>
  </si>
  <si>
    <t>červen</t>
  </si>
  <si>
    <t>květen</t>
  </si>
  <si>
    <t>duben</t>
  </si>
  <si>
    <t>2Q</t>
  </si>
  <si>
    <t>březen</t>
  </si>
  <si>
    <t>únor</t>
  </si>
  <si>
    <t>leden</t>
  </si>
  <si>
    <t>1Q</t>
  </si>
  <si>
    <t>Výnosy</t>
  </si>
  <si>
    <t>Čtvrtletí</t>
  </si>
  <si>
    <t>Rok</t>
  </si>
  <si>
    <t>Obchodní výsledky</t>
  </si>
  <si>
    <t>Datum</t>
  </si>
  <si>
    <t>Počet  klientů</t>
  </si>
  <si>
    <t>Naměřené teploty</t>
  </si>
  <si>
    <t>Teplota</t>
  </si>
  <si>
    <t xml:space="preserve"> cm</t>
  </si>
  <si>
    <t xml:space="preserve"> kg</t>
  </si>
  <si>
    <t>m</t>
  </si>
  <si>
    <t>Filtr</t>
  </si>
  <si>
    <t>Počet hodnot</t>
  </si>
  <si>
    <t>Průměr</t>
  </si>
  <si>
    <t>Pohlaví</t>
  </si>
  <si>
    <t>ž</t>
  </si>
  <si>
    <t>Věk</t>
  </si>
  <si>
    <t>Naměřené průměrné teploty</t>
  </si>
  <si>
    <t>Počet objednávek</t>
  </si>
  <si>
    <t>Náklady</t>
  </si>
  <si>
    <t>Získ</t>
  </si>
  <si>
    <t>Mzdy</t>
  </si>
  <si>
    <t>Marketing</t>
  </si>
  <si>
    <t>Suroviny</t>
  </si>
  <si>
    <t>Ovoce</t>
  </si>
  <si>
    <t>Jablka</t>
  </si>
  <si>
    <t>Pomeranče</t>
  </si>
  <si>
    <t xml:space="preserve">Prodej ovoce </t>
  </si>
  <si>
    <t>Citróny</t>
  </si>
  <si>
    <t>Kiwi</t>
  </si>
  <si>
    <t>Ananas</t>
  </si>
  <si>
    <t>Banány</t>
  </si>
  <si>
    <t>Melouny</t>
  </si>
  <si>
    <t>Meruňky</t>
  </si>
  <si>
    <t>Broskve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</si>
</sst>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K_č_-;\-* #,##0.00\ _K_č_-;_-* &quot;-&quot;??\ _K_č_-;_-@_-"/>
    <numFmt numFmtId="164" formatCode="_(* #,##0.00_);_(* \(#,##0.00\);_(* &quot;-&quot;??_);_(@_)"/>
    <numFmt numFmtId="165" formatCode="_(* #,##0_);_(* \(#,##0\);_(* &quot;-&quot;??_);_(@_)"/>
    <numFmt numFmtId="166" formatCode="_-* #,##0\ _K_č_-;\-* #,##0\ _K_č_-;_-* &quot;-&quot;??\ _K_č_-;_-@_-"/>
    <numFmt numFmtId="167" formatCode="00"/>
    <numFmt numFmtId="168" formatCode="#,##0.0&quot;  &quot;"/>
    <numFmt numFmtId="169" formatCode="0.0,,&quot;  &quot;"/>
    <numFmt numFmtId="170" formatCode="#,##0&quot;  &quot;"/>
    <numFmt numFmtId="171" formatCode="0.00&quot; %&quot;"/>
    <numFmt numFmtId="172" formatCode="ddd&quot; - &quot;d/m/yyyy"/>
    <numFmt numFmtId="173" formatCode="0&quot;   &quot;"/>
  </numFmts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0"/>
      <name val="Arial"/>
      <family val="2"/>
      <charset val="238"/>
    </font>
    <font>
      <b/>
      <sz val="11"/>
      <color indexed="8"/>
      <name val="Calibri"/>
      <family val="2"/>
    </font>
    <font>
      <sz val="10"/>
      <name val="Arial"/>
      <family val="2"/>
    </font>
    <font>
      <sz val="9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sz val="10"/>
      <color theme="0" tint="-0.14999847407452621"/>
      <name val="Arial"/>
      <family val="2"/>
      <charset val="238"/>
    </font>
    <font>
      <b/>
      <sz val="10"/>
      <name val="Arial"/>
      <family val="2"/>
      <charset val="238"/>
    </font>
    <font>
      <sz val="12"/>
      <color theme="1"/>
      <name val="Calibri"/>
      <family val="2"/>
    </font>
    <font>
      <b/>
      <sz val="12"/>
      <color theme="0"/>
      <name val="Cambria"/>
      <family val="1"/>
      <scheme val="major"/>
    </font>
    <font>
      <b/>
      <sz val="12"/>
      <color theme="0"/>
      <name val="Calibri"/>
      <family val="2"/>
    </font>
    <font>
      <sz val="11"/>
      <color theme="1"/>
      <name val="Calibri"/>
      <family val="2"/>
    </font>
    <font>
      <b/>
      <sz val="12"/>
      <color theme="0"/>
      <name val="Calibri"/>
      <family val="2"/>
      <scheme val="minor"/>
    </font>
    <font>
      <sz val="10"/>
      <name val="Times New Roman"/>
      <family val="1"/>
      <charset val="238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1"/>
      <color theme="0" tint="-0.34998626667073579"/>
      <name val="Calibri"/>
      <family val="2"/>
      <charset val="238"/>
      <scheme val="minor"/>
    </font>
    <font>
      <b/>
      <sz val="14"/>
      <color theme="0"/>
      <name val="Cambria"/>
      <family val="1"/>
      <scheme val="major"/>
    </font>
  </fonts>
  <fills count="1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theme="6" tint="0.59996337778862885"/>
      </left>
      <right style="thin">
        <color theme="6" tint="0.59996337778862885"/>
      </right>
      <top/>
      <bottom/>
      <diagonal/>
    </border>
    <border>
      <left/>
      <right/>
      <top style="thin">
        <color theme="6" tint="0.39994506668294322"/>
      </top>
      <bottom style="thin">
        <color theme="6" tint="0.3999450666829432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4" fontId="5" fillId="0" borderId="0" applyFont="0" applyFill="0" applyBorder="0" applyAlignment="0" applyProtection="0"/>
    <xf numFmtId="0" fontId="7" fillId="0" borderId="0"/>
    <xf numFmtId="0" fontId="5" fillId="0" borderId="0"/>
    <xf numFmtId="0" fontId="15" fillId="0" borderId="0"/>
    <xf numFmtId="0" fontId="7" fillId="0" borderId="0"/>
    <xf numFmtId="0" fontId="20" fillId="0" borderId="0"/>
    <xf numFmtId="9" fontId="1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2"/>
    <xf numFmtId="0" fontId="3" fillId="0" borderId="1" xfId="2" applyBorder="1"/>
    <xf numFmtId="165" fontId="0" fillId="0" borderId="1" xfId="3" applyNumberFormat="1" applyFont="1" applyBorder="1"/>
    <xf numFmtId="0" fontId="3" fillId="0" borderId="2" xfId="2" applyBorder="1"/>
    <xf numFmtId="0" fontId="6" fillId="0" borderId="2" xfId="2" applyFont="1" applyBorder="1"/>
    <xf numFmtId="3" fontId="3" fillId="0" borderId="2" xfId="2" applyNumberFormat="1" applyBorder="1"/>
    <xf numFmtId="3" fontId="3" fillId="0" borderId="0" xfId="2" applyNumberFormat="1" applyFill="1" applyBorder="1"/>
    <xf numFmtId="0" fontId="0" fillId="0" borderId="0" xfId="0" applyAlignment="1">
      <alignment horizontal="center"/>
    </xf>
    <xf numFmtId="166" fontId="0" fillId="0" borderId="0" xfId="1" applyNumberFormat="1" applyFont="1" applyAlignment="1">
      <alignment horizontal="right" indent="1"/>
    </xf>
    <xf numFmtId="0" fontId="2" fillId="0" borderId="0" xfId="0" applyFont="1"/>
    <xf numFmtId="0" fontId="8" fillId="4" borderId="0" xfId="4" applyFont="1" applyFill="1" applyAlignment="1">
      <alignment vertical="center"/>
    </xf>
    <xf numFmtId="0" fontId="9" fillId="2" borderId="0" xfId="4" applyFont="1" applyFill="1" applyAlignment="1"/>
    <xf numFmtId="0" fontId="8" fillId="2" borderId="0" xfId="4" applyFont="1" applyFill="1" applyAlignment="1">
      <alignment vertical="center"/>
    </xf>
    <xf numFmtId="0" fontId="10" fillId="2" borderId="0" xfId="4" applyFont="1" applyFill="1" applyAlignment="1">
      <alignment horizontal="left" vertical="top"/>
    </xf>
    <xf numFmtId="0" fontId="8" fillId="3" borderId="0" xfId="4" applyFont="1" applyFill="1" applyAlignment="1">
      <alignment vertical="center"/>
    </xf>
    <xf numFmtId="0" fontId="10" fillId="2" borderId="0" xfId="4" applyFont="1" applyFill="1" applyAlignment="1">
      <alignment horizontal="center" vertical="center"/>
    </xf>
    <xf numFmtId="0" fontId="10" fillId="2" borderId="3" xfId="4" applyFont="1" applyFill="1" applyBorder="1" applyAlignment="1">
      <alignment horizontal="center" vertical="center"/>
    </xf>
    <xf numFmtId="0" fontId="10" fillId="2" borderId="3" xfId="4" applyFont="1" applyFill="1" applyBorder="1" applyAlignment="1">
      <alignment horizontal="center" vertical="center" wrapText="1"/>
    </xf>
    <xf numFmtId="0" fontId="10" fillId="2" borderId="0" xfId="4" applyFont="1" applyFill="1" applyAlignment="1">
      <alignment horizontal="center" vertical="center" wrapText="1"/>
    </xf>
    <xf numFmtId="0" fontId="11" fillId="4" borderId="0" xfId="4" applyFont="1" applyFill="1" applyAlignment="1">
      <alignment horizontal="center" vertical="center"/>
    </xf>
    <xf numFmtId="167" fontId="12" fillId="5" borderId="4" xfId="4" applyNumberFormat="1" applyFont="1" applyFill="1" applyBorder="1" applyAlignment="1">
      <alignment horizontal="center" vertical="center"/>
    </xf>
    <xf numFmtId="0" fontId="12" fillId="5" borderId="4" xfId="4" applyFont="1" applyFill="1" applyBorder="1" applyAlignment="1">
      <alignment horizontal="center" vertical="center"/>
    </xf>
    <xf numFmtId="0" fontId="12" fillId="5" borderId="4" xfId="4" applyFont="1" applyFill="1" applyBorder="1" applyAlignment="1">
      <alignment horizontal="left" vertical="center"/>
    </xf>
    <xf numFmtId="168" fontId="12" fillId="5" borderId="4" xfId="4" applyNumberFormat="1" applyFont="1" applyFill="1" applyBorder="1" applyAlignment="1">
      <alignment vertical="center"/>
    </xf>
    <xf numFmtId="167" fontId="12" fillId="4" borderId="0" xfId="4" applyNumberFormat="1" applyFont="1" applyFill="1" applyAlignment="1">
      <alignment horizontal="center" vertical="center"/>
    </xf>
    <xf numFmtId="0" fontId="12" fillId="4" borderId="0" xfId="4" applyFont="1" applyFill="1" applyAlignment="1">
      <alignment horizontal="center" vertical="center"/>
    </xf>
    <xf numFmtId="0" fontId="12" fillId="4" borderId="0" xfId="4" applyFont="1" applyFill="1" applyAlignment="1">
      <alignment horizontal="left" vertical="center"/>
    </xf>
    <xf numFmtId="169" fontId="12" fillId="4" borderId="0" xfId="4" applyNumberFormat="1" applyFont="1" applyFill="1" applyAlignment="1">
      <alignment vertical="center"/>
    </xf>
    <xf numFmtId="0" fontId="5" fillId="0" borderId="0" xfId="5"/>
    <xf numFmtId="0" fontId="5" fillId="0" borderId="0" xfId="5" applyAlignment="1">
      <alignment horizontal="center"/>
    </xf>
    <xf numFmtId="0" fontId="13" fillId="0" borderId="0" xfId="5" applyFont="1"/>
    <xf numFmtId="0" fontId="13" fillId="0" borderId="0" xfId="5" applyFont="1" applyFill="1"/>
    <xf numFmtId="0" fontId="14" fillId="0" borderId="0" xfId="5" applyFont="1"/>
    <xf numFmtId="0" fontId="16" fillId="7" borderId="0" xfId="6" applyFont="1" applyFill="1" applyAlignment="1">
      <alignment horizontal="center" vertical="center"/>
    </xf>
    <xf numFmtId="0" fontId="15" fillId="6" borderId="0" xfId="6" applyFill="1" applyAlignment="1">
      <alignment horizontal="center" vertical="center"/>
    </xf>
    <xf numFmtId="0" fontId="15" fillId="8" borderId="0" xfId="6" applyFill="1" applyAlignment="1">
      <alignment horizontal="left" vertical="center" indent="1"/>
    </xf>
    <xf numFmtId="170" fontId="15" fillId="8" borderId="0" xfId="6" applyNumberFormat="1" applyFill="1" applyAlignment="1">
      <alignment horizontal="right" vertical="center"/>
    </xf>
    <xf numFmtId="0" fontId="17" fillId="7" borderId="0" xfId="6" applyFont="1" applyFill="1" applyAlignment="1">
      <alignment horizontal="left" vertical="center" indent="1"/>
    </xf>
    <xf numFmtId="170" fontId="17" fillId="7" borderId="0" xfId="6" applyNumberFormat="1" applyFont="1" applyFill="1" applyAlignment="1">
      <alignment horizontal="right" vertical="center"/>
    </xf>
    <xf numFmtId="171" fontId="18" fillId="6" borderId="0" xfId="6" applyNumberFormat="1" applyFont="1" applyFill="1" applyAlignment="1">
      <alignment vertical="center"/>
    </xf>
    <xf numFmtId="170" fontId="12" fillId="4" borderId="5" xfId="4" applyNumberFormat="1" applyFont="1" applyFill="1" applyBorder="1" applyAlignment="1">
      <alignment vertical="center"/>
    </xf>
    <xf numFmtId="0" fontId="12" fillId="4" borderId="5" xfId="4" applyFont="1" applyFill="1" applyBorder="1" applyAlignment="1">
      <alignment horizontal="left" vertical="center"/>
    </xf>
    <xf numFmtId="0" fontId="12" fillId="4" borderId="5" xfId="4" applyFont="1" applyFill="1" applyBorder="1" applyAlignment="1">
      <alignment horizontal="center" vertical="center"/>
    </xf>
    <xf numFmtId="167" fontId="12" fillId="4" borderId="5" xfId="4" applyNumberFormat="1" applyFont="1" applyFill="1" applyBorder="1" applyAlignment="1">
      <alignment horizontal="center" vertical="center"/>
    </xf>
    <xf numFmtId="0" fontId="19" fillId="10" borderId="3" xfId="4" applyFont="1" applyFill="1" applyBorder="1" applyAlignment="1">
      <alignment horizontal="center" vertical="center" wrapText="1"/>
    </xf>
    <xf numFmtId="0" fontId="19" fillId="10" borderId="3" xfId="4" applyFont="1" applyFill="1" applyBorder="1" applyAlignment="1">
      <alignment horizontal="center" vertical="center"/>
    </xf>
    <xf numFmtId="0" fontId="19" fillId="10" borderId="0" xfId="4" applyFont="1" applyFill="1" applyAlignment="1">
      <alignment horizontal="center" vertical="center"/>
    </xf>
    <xf numFmtId="0" fontId="8" fillId="11" borderId="0" xfId="4" applyFont="1" applyFill="1" applyAlignment="1">
      <alignment vertical="center"/>
    </xf>
    <xf numFmtId="0" fontId="8" fillId="10" borderId="0" xfId="4" applyFont="1" applyFill="1" applyAlignment="1">
      <alignment vertical="center"/>
    </xf>
    <xf numFmtId="0" fontId="9" fillId="10" borderId="0" xfId="4" applyFont="1" applyFill="1" applyAlignment="1"/>
    <xf numFmtId="14" fontId="0" fillId="0" borderId="0" xfId="0" applyNumberFormat="1"/>
    <xf numFmtId="172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0" fontId="22" fillId="6" borderId="0" xfId="6" applyFont="1" applyFill="1" applyAlignment="1">
      <alignment horizontal="center" vertical="center"/>
    </xf>
    <xf numFmtId="0" fontId="21" fillId="9" borderId="6" xfId="6" applyFont="1" applyFill="1" applyBorder="1" applyAlignment="1">
      <alignment horizontal="center" vertical="center"/>
    </xf>
    <xf numFmtId="0" fontId="22" fillId="9" borderId="6" xfId="6" applyFont="1" applyFill="1" applyBorder="1" applyAlignment="1">
      <alignment horizontal="center" vertical="center"/>
    </xf>
    <xf numFmtId="2" fontId="22" fillId="9" borderId="6" xfId="6" applyNumberFormat="1" applyFont="1" applyFill="1" applyBorder="1" applyAlignment="1">
      <alignment horizontal="center" vertical="center"/>
    </xf>
    <xf numFmtId="173" fontId="22" fillId="6" borderId="0" xfId="6" applyNumberFormat="1" applyFont="1" applyFill="1" applyAlignment="1">
      <alignment horizontal="right" vertical="center"/>
    </xf>
    <xf numFmtId="0" fontId="21" fillId="0" borderId="0" xfId="6" applyFont="1" applyFill="1" applyAlignment="1">
      <alignment horizontal="left" vertical="center"/>
    </xf>
    <xf numFmtId="0" fontId="22" fillId="6" borderId="0" xfId="6" applyFont="1" applyFill="1" applyAlignment="1">
      <alignment horizontal="left" vertical="center"/>
    </xf>
    <xf numFmtId="0" fontId="22" fillId="0" borderId="0" xfId="6" applyFont="1" applyFill="1" applyAlignment="1">
      <alignment horizontal="center" vertical="center"/>
    </xf>
    <xf numFmtId="173" fontId="22" fillId="0" borderId="0" xfId="6" applyNumberFormat="1" applyFont="1" applyFill="1" applyAlignment="1">
      <alignment horizontal="right" vertical="center"/>
    </xf>
    <xf numFmtId="0" fontId="22" fillId="6" borderId="0" xfId="6" applyFont="1" applyFill="1" applyAlignment="1">
      <alignment horizontal="right" vertical="center"/>
    </xf>
    <xf numFmtId="0" fontId="22" fillId="6" borderId="0" xfId="6" applyFont="1" applyFill="1" applyAlignment="1">
      <alignment horizontal="centerContinuous" vertical="center"/>
    </xf>
    <xf numFmtId="0" fontId="21" fillId="12" borderId="6" xfId="6" applyFont="1" applyFill="1" applyBorder="1" applyAlignment="1">
      <alignment horizontal="center" vertical="center"/>
    </xf>
    <xf numFmtId="0" fontId="22" fillId="12" borderId="6" xfId="6" applyFont="1" applyFill="1" applyBorder="1" applyAlignment="1">
      <alignment horizontal="center" vertical="center"/>
    </xf>
    <xf numFmtId="2" fontId="22" fillId="12" borderId="6" xfId="6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14" fontId="23" fillId="0" borderId="0" xfId="0" applyNumberFormat="1" applyFont="1"/>
    <xf numFmtId="1" fontId="0" fillId="0" borderId="0" xfId="0" applyNumberFormat="1" applyAlignment="1">
      <alignment horizontal="right" indent="1"/>
    </xf>
    <xf numFmtId="10" fontId="0" fillId="0" borderId="0" xfId="9" applyNumberFormat="1" applyFont="1"/>
    <xf numFmtId="0" fontId="23" fillId="0" borderId="0" xfId="0" applyFont="1"/>
    <xf numFmtId="1" fontId="23" fillId="0" borderId="0" xfId="0" applyNumberFormat="1" applyFont="1" applyAlignment="1">
      <alignment horizontal="right" indent="1"/>
    </xf>
    <xf numFmtId="14" fontId="0" fillId="0" borderId="0" xfId="0" applyNumberFormat="1" applyAlignment="1">
      <alignment horizontal="center"/>
    </xf>
    <xf numFmtId="0" fontId="23" fillId="0" borderId="0" xfId="0" applyFont="1" applyAlignment="1">
      <alignment horizontal="right"/>
    </xf>
    <xf numFmtId="0" fontId="16" fillId="7" borderId="0" xfId="6" applyFont="1" applyFill="1" applyAlignment="1">
      <alignment horizontal="left" vertical="center"/>
    </xf>
    <xf numFmtId="0" fontId="24" fillId="7" borderId="0" xfId="6" applyFont="1" applyFill="1" applyAlignment="1">
      <alignment horizontal="left" vertical="center"/>
    </xf>
    <xf numFmtId="0" fontId="4" fillId="12" borderId="1" xfId="2" applyFont="1" applyFill="1" applyBorder="1"/>
    <xf numFmtId="0" fontId="4" fillId="12" borderId="1" xfId="2" applyFont="1" applyFill="1" applyBorder="1" applyAlignment="1">
      <alignment horizontal="center" wrapText="1"/>
    </xf>
  </cellXfs>
  <cellStyles count="10">
    <cellStyle name="Čárka" xfId="1" builtinId="3"/>
    <cellStyle name="čárky 2" xfId="3"/>
    <cellStyle name="Normal 2" xfId="7"/>
    <cellStyle name="Normal 3" xfId="8"/>
    <cellStyle name="Normální" xfId="0" builtinId="0"/>
    <cellStyle name="normální 2" xfId="2"/>
    <cellStyle name="normální 3" xfId="5"/>
    <cellStyle name="normální 4" xfId="6"/>
    <cellStyle name="Procenta" xfId="9" builtinId="5"/>
    <cellStyle name="Standard 2" xfId="4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png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gif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sloupcový_1!$C$1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sloupcový_1!$B$2:$B$6</c:f>
              <c:strCache>
                <c:ptCount val="5"/>
                <c:pt idx="0">
                  <c:v>Výrobek A</c:v>
                </c:pt>
                <c:pt idx="1">
                  <c:v>Výrobek B</c:v>
                </c:pt>
                <c:pt idx="2">
                  <c:v>Výrobek C</c:v>
                </c:pt>
                <c:pt idx="3">
                  <c:v>Výrobek D</c:v>
                </c:pt>
                <c:pt idx="4">
                  <c:v>Výrobek E</c:v>
                </c:pt>
              </c:strCache>
            </c:strRef>
          </c:cat>
          <c:val>
            <c:numRef>
              <c:f>sloupcový_1!$C$2:$C$6</c:f>
              <c:numCache>
                <c:formatCode>General</c:formatCode>
                <c:ptCount val="5"/>
                <c:pt idx="0">
                  <c:v>66117</c:v>
                </c:pt>
                <c:pt idx="1">
                  <c:v>94586</c:v>
                </c:pt>
                <c:pt idx="2">
                  <c:v>55297</c:v>
                </c:pt>
                <c:pt idx="3">
                  <c:v>50128</c:v>
                </c:pt>
                <c:pt idx="4">
                  <c:v>86734</c:v>
                </c:pt>
              </c:numCache>
            </c:numRef>
          </c:val>
        </c:ser>
        <c:ser>
          <c:idx val="1"/>
          <c:order val="1"/>
          <c:tx>
            <c:strRef>
              <c:f>sloupcový_1!$D$1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sloupcový_1!$B$2:$B$6</c:f>
              <c:strCache>
                <c:ptCount val="5"/>
                <c:pt idx="0">
                  <c:v>Výrobek A</c:v>
                </c:pt>
                <c:pt idx="1">
                  <c:v>Výrobek B</c:v>
                </c:pt>
                <c:pt idx="2">
                  <c:v>Výrobek C</c:v>
                </c:pt>
                <c:pt idx="3">
                  <c:v>Výrobek D</c:v>
                </c:pt>
                <c:pt idx="4">
                  <c:v>Výrobek E</c:v>
                </c:pt>
              </c:strCache>
            </c:strRef>
          </c:cat>
          <c:val>
            <c:numRef>
              <c:f>sloupcový_1!$D$2:$D$6</c:f>
              <c:numCache>
                <c:formatCode>General</c:formatCode>
                <c:ptCount val="5"/>
                <c:pt idx="0">
                  <c:v>71676</c:v>
                </c:pt>
                <c:pt idx="1">
                  <c:v>93020</c:v>
                </c:pt>
                <c:pt idx="2">
                  <c:v>62736</c:v>
                </c:pt>
                <c:pt idx="3">
                  <c:v>56773</c:v>
                </c:pt>
                <c:pt idx="4">
                  <c:v>91424</c:v>
                </c:pt>
              </c:numCache>
            </c:numRef>
          </c:val>
        </c:ser>
        <c:ser>
          <c:idx val="2"/>
          <c:order val="2"/>
          <c:tx>
            <c:strRef>
              <c:f>sloupcový_1!$E$1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sloupcový_1!$B$2:$B$6</c:f>
              <c:strCache>
                <c:ptCount val="5"/>
                <c:pt idx="0">
                  <c:v>Výrobek A</c:v>
                </c:pt>
                <c:pt idx="1">
                  <c:v>Výrobek B</c:v>
                </c:pt>
                <c:pt idx="2">
                  <c:v>Výrobek C</c:v>
                </c:pt>
                <c:pt idx="3">
                  <c:v>Výrobek D</c:v>
                </c:pt>
                <c:pt idx="4">
                  <c:v>Výrobek E</c:v>
                </c:pt>
              </c:strCache>
            </c:strRef>
          </c:cat>
          <c:val>
            <c:numRef>
              <c:f>sloupcový_1!$E$2:$E$6</c:f>
              <c:numCache>
                <c:formatCode>General</c:formatCode>
                <c:ptCount val="5"/>
                <c:pt idx="0">
                  <c:v>74867</c:v>
                </c:pt>
                <c:pt idx="1">
                  <c:v>91147</c:v>
                </c:pt>
                <c:pt idx="2">
                  <c:v>64691</c:v>
                </c:pt>
                <c:pt idx="3">
                  <c:v>62711</c:v>
                </c:pt>
                <c:pt idx="4">
                  <c:v>90980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6483584"/>
        <c:axId val="235537152"/>
      </c:barChart>
      <c:catAx>
        <c:axId val="226483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35537152"/>
        <c:crosses val="autoZero"/>
        <c:auto val="1"/>
        <c:lblAlgn val="ctr"/>
        <c:lblOffset val="100"/>
        <c:noMultiLvlLbl val="0"/>
      </c:catAx>
      <c:valAx>
        <c:axId val="23553715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264835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řádky_sloupce!$C$1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řádky_sloupce!$B$2:$B$6</c:f>
              <c:strCache>
                <c:ptCount val="5"/>
                <c:pt idx="0">
                  <c:v>Výrobek A</c:v>
                </c:pt>
                <c:pt idx="1">
                  <c:v>Výrobek B</c:v>
                </c:pt>
                <c:pt idx="2">
                  <c:v>Výrobek C</c:v>
                </c:pt>
                <c:pt idx="3">
                  <c:v>Výrobek D</c:v>
                </c:pt>
                <c:pt idx="4">
                  <c:v>Výrobek E</c:v>
                </c:pt>
              </c:strCache>
            </c:strRef>
          </c:cat>
          <c:val>
            <c:numRef>
              <c:f>řádky_sloupce!$C$2:$C$6</c:f>
              <c:numCache>
                <c:formatCode>General</c:formatCode>
                <c:ptCount val="5"/>
                <c:pt idx="0">
                  <c:v>87691</c:v>
                </c:pt>
                <c:pt idx="1">
                  <c:v>76212</c:v>
                </c:pt>
                <c:pt idx="2">
                  <c:v>69797</c:v>
                </c:pt>
                <c:pt idx="3">
                  <c:v>53777</c:v>
                </c:pt>
                <c:pt idx="4">
                  <c:v>76885</c:v>
                </c:pt>
              </c:numCache>
            </c:numRef>
          </c:val>
        </c:ser>
        <c:ser>
          <c:idx val="1"/>
          <c:order val="1"/>
          <c:tx>
            <c:strRef>
              <c:f>řádky_sloupce!$D$1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řádky_sloupce!$B$2:$B$6</c:f>
              <c:strCache>
                <c:ptCount val="5"/>
                <c:pt idx="0">
                  <c:v>Výrobek A</c:v>
                </c:pt>
                <c:pt idx="1">
                  <c:v>Výrobek B</c:v>
                </c:pt>
                <c:pt idx="2">
                  <c:v>Výrobek C</c:v>
                </c:pt>
                <c:pt idx="3">
                  <c:v>Výrobek D</c:v>
                </c:pt>
                <c:pt idx="4">
                  <c:v>Výrobek E</c:v>
                </c:pt>
              </c:strCache>
            </c:strRef>
          </c:cat>
          <c:val>
            <c:numRef>
              <c:f>řádky_sloupce!$D$2:$D$6</c:f>
              <c:numCache>
                <c:formatCode>General</c:formatCode>
                <c:ptCount val="5"/>
                <c:pt idx="0">
                  <c:v>85173</c:v>
                </c:pt>
                <c:pt idx="1">
                  <c:v>67423</c:v>
                </c:pt>
                <c:pt idx="2">
                  <c:v>77103</c:v>
                </c:pt>
                <c:pt idx="3">
                  <c:v>48281</c:v>
                </c:pt>
                <c:pt idx="4">
                  <c:v>72749</c:v>
                </c:pt>
              </c:numCache>
            </c:numRef>
          </c:val>
        </c:ser>
        <c:ser>
          <c:idx val="2"/>
          <c:order val="2"/>
          <c:tx>
            <c:strRef>
              <c:f>řádky_sloupce!$E$1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řádky_sloupce!$B$2:$B$6</c:f>
              <c:strCache>
                <c:ptCount val="5"/>
                <c:pt idx="0">
                  <c:v>Výrobek A</c:v>
                </c:pt>
                <c:pt idx="1">
                  <c:v>Výrobek B</c:v>
                </c:pt>
                <c:pt idx="2">
                  <c:v>Výrobek C</c:v>
                </c:pt>
                <c:pt idx="3">
                  <c:v>Výrobek D</c:v>
                </c:pt>
                <c:pt idx="4">
                  <c:v>Výrobek E</c:v>
                </c:pt>
              </c:strCache>
            </c:strRef>
          </c:cat>
          <c:val>
            <c:numRef>
              <c:f>řádky_sloupce!$E$2:$E$6</c:f>
              <c:numCache>
                <c:formatCode>General</c:formatCode>
                <c:ptCount val="5"/>
                <c:pt idx="0">
                  <c:v>82075</c:v>
                </c:pt>
                <c:pt idx="1">
                  <c:v>73912</c:v>
                </c:pt>
                <c:pt idx="2">
                  <c:v>76057</c:v>
                </c:pt>
                <c:pt idx="3">
                  <c:v>49348</c:v>
                </c:pt>
                <c:pt idx="4">
                  <c:v>65932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55232"/>
        <c:axId val="246723328"/>
      </c:barChart>
      <c:catAx>
        <c:axId val="235855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46723328"/>
        <c:crosses val="autoZero"/>
        <c:auto val="1"/>
        <c:lblAlgn val="ctr"/>
        <c:lblOffset val="100"/>
        <c:noMultiLvlLbl val="0"/>
      </c:catAx>
      <c:valAx>
        <c:axId val="2467233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58552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řádky_sloupce!$B$2</c:f>
              <c:strCache>
                <c:ptCount val="1"/>
                <c:pt idx="0">
                  <c:v>Výrobek A</c:v>
                </c:pt>
              </c:strCache>
            </c:strRef>
          </c:tx>
          <c:invertIfNegative val="0"/>
          <c:cat>
            <c:numRef>
              <c:f>řádky_sloupce!$C$1:$E$1</c:f>
              <c:numCache>
                <c:formatCode>General</c:formatCode>
                <c:ptCount val="3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</c:numCache>
            </c:numRef>
          </c:cat>
          <c:val>
            <c:numRef>
              <c:f>řádky_sloupce!$C$2:$E$2</c:f>
              <c:numCache>
                <c:formatCode>General</c:formatCode>
                <c:ptCount val="3"/>
                <c:pt idx="0">
                  <c:v>87691</c:v>
                </c:pt>
                <c:pt idx="1">
                  <c:v>85173</c:v>
                </c:pt>
                <c:pt idx="2">
                  <c:v>82075</c:v>
                </c:pt>
              </c:numCache>
            </c:numRef>
          </c:val>
        </c:ser>
        <c:ser>
          <c:idx val="1"/>
          <c:order val="1"/>
          <c:tx>
            <c:strRef>
              <c:f>řádky_sloupce!$B$3</c:f>
              <c:strCache>
                <c:ptCount val="1"/>
                <c:pt idx="0">
                  <c:v>Výrobek B</c:v>
                </c:pt>
              </c:strCache>
            </c:strRef>
          </c:tx>
          <c:invertIfNegative val="0"/>
          <c:cat>
            <c:numRef>
              <c:f>řádky_sloupce!$C$1:$E$1</c:f>
              <c:numCache>
                <c:formatCode>General</c:formatCode>
                <c:ptCount val="3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</c:numCache>
            </c:numRef>
          </c:cat>
          <c:val>
            <c:numRef>
              <c:f>řádky_sloupce!$C$3:$E$3</c:f>
              <c:numCache>
                <c:formatCode>General</c:formatCode>
                <c:ptCount val="3"/>
                <c:pt idx="0">
                  <c:v>76212</c:v>
                </c:pt>
                <c:pt idx="1">
                  <c:v>67423</c:v>
                </c:pt>
                <c:pt idx="2">
                  <c:v>73912</c:v>
                </c:pt>
              </c:numCache>
            </c:numRef>
          </c:val>
        </c:ser>
        <c:ser>
          <c:idx val="2"/>
          <c:order val="2"/>
          <c:tx>
            <c:strRef>
              <c:f>řádky_sloupce!$B$4</c:f>
              <c:strCache>
                <c:ptCount val="1"/>
                <c:pt idx="0">
                  <c:v>Výrobek C</c:v>
                </c:pt>
              </c:strCache>
            </c:strRef>
          </c:tx>
          <c:invertIfNegative val="0"/>
          <c:cat>
            <c:numRef>
              <c:f>řádky_sloupce!$C$1:$E$1</c:f>
              <c:numCache>
                <c:formatCode>General</c:formatCode>
                <c:ptCount val="3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</c:numCache>
            </c:numRef>
          </c:cat>
          <c:val>
            <c:numRef>
              <c:f>řádky_sloupce!$C$4:$E$4</c:f>
              <c:numCache>
                <c:formatCode>General</c:formatCode>
                <c:ptCount val="3"/>
                <c:pt idx="0">
                  <c:v>69797</c:v>
                </c:pt>
                <c:pt idx="1">
                  <c:v>77103</c:v>
                </c:pt>
                <c:pt idx="2">
                  <c:v>76057</c:v>
                </c:pt>
              </c:numCache>
            </c:numRef>
          </c:val>
        </c:ser>
        <c:ser>
          <c:idx val="3"/>
          <c:order val="3"/>
          <c:tx>
            <c:strRef>
              <c:f>řádky_sloupce!$B$5</c:f>
              <c:strCache>
                <c:ptCount val="1"/>
                <c:pt idx="0">
                  <c:v>Výrobek D</c:v>
                </c:pt>
              </c:strCache>
            </c:strRef>
          </c:tx>
          <c:invertIfNegative val="0"/>
          <c:cat>
            <c:numRef>
              <c:f>řádky_sloupce!$C$1:$E$1</c:f>
              <c:numCache>
                <c:formatCode>General</c:formatCode>
                <c:ptCount val="3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</c:numCache>
            </c:numRef>
          </c:cat>
          <c:val>
            <c:numRef>
              <c:f>řádky_sloupce!$C$5:$E$5</c:f>
              <c:numCache>
                <c:formatCode>General</c:formatCode>
                <c:ptCount val="3"/>
                <c:pt idx="0">
                  <c:v>53777</c:v>
                </c:pt>
                <c:pt idx="1">
                  <c:v>48281</c:v>
                </c:pt>
                <c:pt idx="2">
                  <c:v>49348</c:v>
                </c:pt>
              </c:numCache>
            </c:numRef>
          </c:val>
        </c:ser>
        <c:ser>
          <c:idx val="4"/>
          <c:order val="4"/>
          <c:tx>
            <c:strRef>
              <c:f>řádky_sloupce!$B$6</c:f>
              <c:strCache>
                <c:ptCount val="1"/>
                <c:pt idx="0">
                  <c:v>Výrobek E</c:v>
                </c:pt>
              </c:strCache>
            </c:strRef>
          </c:tx>
          <c:invertIfNegative val="0"/>
          <c:cat>
            <c:numRef>
              <c:f>řádky_sloupce!$C$1:$E$1</c:f>
              <c:numCache>
                <c:formatCode>General</c:formatCode>
                <c:ptCount val="3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</c:numCache>
            </c:numRef>
          </c:cat>
          <c:val>
            <c:numRef>
              <c:f>řádky_sloupce!$C$6:$E$6</c:f>
              <c:numCache>
                <c:formatCode>General</c:formatCode>
                <c:ptCount val="3"/>
                <c:pt idx="0">
                  <c:v>76885</c:v>
                </c:pt>
                <c:pt idx="1">
                  <c:v>72749</c:v>
                </c:pt>
                <c:pt idx="2">
                  <c:v>65932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8460416"/>
        <c:axId val="248461952"/>
      </c:barChart>
      <c:catAx>
        <c:axId val="248460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48461952"/>
        <c:crosses val="autoZero"/>
        <c:auto val="1"/>
        <c:lblAlgn val="ctr"/>
        <c:lblOffset val="100"/>
        <c:noMultiLvlLbl val="0"/>
      </c:catAx>
      <c:valAx>
        <c:axId val="2484619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484604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'rozložení grafu'!$C$1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'rozložení grafu'!$B$2:$B$6</c:f>
              <c:strCache>
                <c:ptCount val="5"/>
                <c:pt idx="0">
                  <c:v>Výrobek A</c:v>
                </c:pt>
                <c:pt idx="1">
                  <c:v>Výrobek B</c:v>
                </c:pt>
                <c:pt idx="2">
                  <c:v>Výrobek C</c:v>
                </c:pt>
                <c:pt idx="3">
                  <c:v>Výrobek D</c:v>
                </c:pt>
                <c:pt idx="4">
                  <c:v>Výrobek E</c:v>
                </c:pt>
              </c:strCache>
            </c:strRef>
          </c:cat>
          <c:val>
            <c:numRef>
              <c:f>'rozložení grafu'!$C$2:$C$6</c:f>
              <c:numCache>
                <c:formatCode>General</c:formatCode>
                <c:ptCount val="5"/>
                <c:pt idx="0">
                  <c:v>66552</c:v>
                </c:pt>
                <c:pt idx="1">
                  <c:v>77161</c:v>
                </c:pt>
                <c:pt idx="2">
                  <c:v>72414</c:v>
                </c:pt>
                <c:pt idx="3">
                  <c:v>86559</c:v>
                </c:pt>
                <c:pt idx="4">
                  <c:v>59624</c:v>
                </c:pt>
              </c:numCache>
            </c:numRef>
          </c:val>
        </c:ser>
        <c:ser>
          <c:idx val="1"/>
          <c:order val="1"/>
          <c:tx>
            <c:strRef>
              <c:f>'rozložení grafu'!$D$1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'rozložení grafu'!$B$2:$B$6</c:f>
              <c:strCache>
                <c:ptCount val="5"/>
                <c:pt idx="0">
                  <c:v>Výrobek A</c:v>
                </c:pt>
                <c:pt idx="1">
                  <c:v>Výrobek B</c:v>
                </c:pt>
                <c:pt idx="2">
                  <c:v>Výrobek C</c:v>
                </c:pt>
                <c:pt idx="3">
                  <c:v>Výrobek D</c:v>
                </c:pt>
                <c:pt idx="4">
                  <c:v>Výrobek E</c:v>
                </c:pt>
              </c:strCache>
            </c:strRef>
          </c:cat>
          <c:val>
            <c:numRef>
              <c:f>'rozložení grafu'!$D$2:$D$6</c:f>
              <c:numCache>
                <c:formatCode>General</c:formatCode>
                <c:ptCount val="5"/>
                <c:pt idx="0">
                  <c:v>72325</c:v>
                </c:pt>
                <c:pt idx="1">
                  <c:v>70196</c:v>
                </c:pt>
                <c:pt idx="2">
                  <c:v>73523</c:v>
                </c:pt>
                <c:pt idx="3">
                  <c:v>95276</c:v>
                </c:pt>
                <c:pt idx="4">
                  <c:v>53893</c:v>
                </c:pt>
              </c:numCache>
            </c:numRef>
          </c:val>
        </c:ser>
        <c:ser>
          <c:idx val="2"/>
          <c:order val="2"/>
          <c:tx>
            <c:strRef>
              <c:f>'rozložení grafu'!$E$1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'rozložení grafu'!$B$2:$B$6</c:f>
              <c:strCache>
                <c:ptCount val="5"/>
                <c:pt idx="0">
                  <c:v>Výrobek A</c:v>
                </c:pt>
                <c:pt idx="1">
                  <c:v>Výrobek B</c:v>
                </c:pt>
                <c:pt idx="2">
                  <c:v>Výrobek C</c:v>
                </c:pt>
                <c:pt idx="3">
                  <c:v>Výrobek D</c:v>
                </c:pt>
                <c:pt idx="4">
                  <c:v>Výrobek E</c:v>
                </c:pt>
              </c:strCache>
            </c:strRef>
          </c:cat>
          <c:val>
            <c:numRef>
              <c:f>'rozložení grafu'!$E$2:$E$6</c:f>
              <c:numCache>
                <c:formatCode>General</c:formatCode>
                <c:ptCount val="5"/>
                <c:pt idx="0">
                  <c:v>78862</c:v>
                </c:pt>
                <c:pt idx="1">
                  <c:v>67042</c:v>
                </c:pt>
                <c:pt idx="2">
                  <c:v>65995</c:v>
                </c:pt>
                <c:pt idx="3">
                  <c:v>100014</c:v>
                </c:pt>
                <c:pt idx="4">
                  <c:v>44634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4870272"/>
        <c:axId val="254871808"/>
      </c:barChart>
      <c:catAx>
        <c:axId val="254870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54871808"/>
        <c:crosses val="autoZero"/>
        <c:auto val="1"/>
        <c:lblAlgn val="ctr"/>
        <c:lblOffset val="100"/>
        <c:noMultiLvlLbl val="0"/>
      </c:catAx>
      <c:valAx>
        <c:axId val="25487180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accent6">
                  <a:shade val="95000"/>
                  <a:satMod val="105000"/>
                </a:schemeClr>
              </a:solidFill>
              <a:prstDash val="sysDot"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548702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'rozložení grafu'!$C$1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'rozložení grafu'!$B$2:$B$6</c:f>
              <c:strCache>
                <c:ptCount val="5"/>
                <c:pt idx="0">
                  <c:v>Výrobek A</c:v>
                </c:pt>
                <c:pt idx="1">
                  <c:v>Výrobek B</c:v>
                </c:pt>
                <c:pt idx="2">
                  <c:v>Výrobek C</c:v>
                </c:pt>
                <c:pt idx="3">
                  <c:v>Výrobek D</c:v>
                </c:pt>
                <c:pt idx="4">
                  <c:v>Výrobek E</c:v>
                </c:pt>
              </c:strCache>
            </c:strRef>
          </c:cat>
          <c:val>
            <c:numRef>
              <c:f>'rozložení grafu'!$C$2:$C$6</c:f>
              <c:numCache>
                <c:formatCode>General</c:formatCode>
                <c:ptCount val="5"/>
                <c:pt idx="0">
                  <c:v>66552</c:v>
                </c:pt>
                <c:pt idx="1">
                  <c:v>77161</c:v>
                </c:pt>
                <c:pt idx="2">
                  <c:v>72414</c:v>
                </c:pt>
                <c:pt idx="3">
                  <c:v>86559</c:v>
                </c:pt>
                <c:pt idx="4">
                  <c:v>59624</c:v>
                </c:pt>
              </c:numCache>
            </c:numRef>
          </c:val>
        </c:ser>
        <c:ser>
          <c:idx val="1"/>
          <c:order val="1"/>
          <c:tx>
            <c:strRef>
              <c:f>'rozložení grafu'!$D$1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'rozložení grafu'!$B$2:$B$6</c:f>
              <c:strCache>
                <c:ptCount val="5"/>
                <c:pt idx="0">
                  <c:v>Výrobek A</c:v>
                </c:pt>
                <c:pt idx="1">
                  <c:v>Výrobek B</c:v>
                </c:pt>
                <c:pt idx="2">
                  <c:v>Výrobek C</c:v>
                </c:pt>
                <c:pt idx="3">
                  <c:v>Výrobek D</c:v>
                </c:pt>
                <c:pt idx="4">
                  <c:v>Výrobek E</c:v>
                </c:pt>
              </c:strCache>
            </c:strRef>
          </c:cat>
          <c:val>
            <c:numRef>
              <c:f>'rozložení grafu'!$D$2:$D$6</c:f>
              <c:numCache>
                <c:formatCode>General</c:formatCode>
                <c:ptCount val="5"/>
                <c:pt idx="0">
                  <c:v>72325</c:v>
                </c:pt>
                <c:pt idx="1">
                  <c:v>70196</c:v>
                </c:pt>
                <c:pt idx="2">
                  <c:v>73523</c:v>
                </c:pt>
                <c:pt idx="3">
                  <c:v>95276</c:v>
                </c:pt>
                <c:pt idx="4">
                  <c:v>53893</c:v>
                </c:pt>
              </c:numCache>
            </c:numRef>
          </c:val>
        </c:ser>
        <c:ser>
          <c:idx val="2"/>
          <c:order val="2"/>
          <c:tx>
            <c:strRef>
              <c:f>'rozložení grafu'!$E$1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'rozložení grafu'!$B$2:$B$6</c:f>
              <c:strCache>
                <c:ptCount val="5"/>
                <c:pt idx="0">
                  <c:v>Výrobek A</c:v>
                </c:pt>
                <c:pt idx="1">
                  <c:v>Výrobek B</c:v>
                </c:pt>
                <c:pt idx="2">
                  <c:v>Výrobek C</c:v>
                </c:pt>
                <c:pt idx="3">
                  <c:v>Výrobek D</c:v>
                </c:pt>
                <c:pt idx="4">
                  <c:v>Výrobek E</c:v>
                </c:pt>
              </c:strCache>
            </c:strRef>
          </c:cat>
          <c:val>
            <c:numRef>
              <c:f>'rozložení grafu'!$E$2:$E$6</c:f>
              <c:numCache>
                <c:formatCode>General</c:formatCode>
                <c:ptCount val="5"/>
                <c:pt idx="0">
                  <c:v>78862</c:v>
                </c:pt>
                <c:pt idx="1">
                  <c:v>67042</c:v>
                </c:pt>
                <c:pt idx="2">
                  <c:v>65995</c:v>
                </c:pt>
                <c:pt idx="3">
                  <c:v>100014</c:v>
                </c:pt>
                <c:pt idx="4">
                  <c:v>44634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267995776"/>
        <c:axId val="315339136"/>
      </c:barChart>
      <c:catAx>
        <c:axId val="267995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315339136"/>
        <c:crosses val="autoZero"/>
        <c:auto val="1"/>
        <c:lblAlgn val="ctr"/>
        <c:lblOffset val="100"/>
        <c:noMultiLvlLbl val="0"/>
      </c:catAx>
      <c:valAx>
        <c:axId val="31533913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26799577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'rozložení grafu'!$C$1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'rozložení grafu'!$B$2:$B$6</c:f>
              <c:strCache>
                <c:ptCount val="5"/>
                <c:pt idx="0">
                  <c:v>Výrobek A</c:v>
                </c:pt>
                <c:pt idx="1">
                  <c:v>Výrobek B</c:v>
                </c:pt>
                <c:pt idx="2">
                  <c:v>Výrobek C</c:v>
                </c:pt>
                <c:pt idx="3">
                  <c:v>Výrobek D</c:v>
                </c:pt>
                <c:pt idx="4">
                  <c:v>Výrobek E</c:v>
                </c:pt>
              </c:strCache>
            </c:strRef>
          </c:cat>
          <c:val>
            <c:numRef>
              <c:f>'rozložení grafu'!$C$2:$C$6</c:f>
              <c:numCache>
                <c:formatCode>General</c:formatCode>
                <c:ptCount val="5"/>
                <c:pt idx="0">
                  <c:v>66552</c:v>
                </c:pt>
                <c:pt idx="1">
                  <c:v>77161</c:v>
                </c:pt>
                <c:pt idx="2">
                  <c:v>72414</c:v>
                </c:pt>
                <c:pt idx="3">
                  <c:v>86559</c:v>
                </c:pt>
                <c:pt idx="4">
                  <c:v>59624</c:v>
                </c:pt>
              </c:numCache>
            </c:numRef>
          </c:val>
        </c:ser>
        <c:ser>
          <c:idx val="1"/>
          <c:order val="1"/>
          <c:tx>
            <c:strRef>
              <c:f>'rozložení grafu'!$D$1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'rozložení grafu'!$B$2:$B$6</c:f>
              <c:strCache>
                <c:ptCount val="5"/>
                <c:pt idx="0">
                  <c:v>Výrobek A</c:v>
                </c:pt>
                <c:pt idx="1">
                  <c:v>Výrobek B</c:v>
                </c:pt>
                <c:pt idx="2">
                  <c:v>Výrobek C</c:v>
                </c:pt>
                <c:pt idx="3">
                  <c:v>Výrobek D</c:v>
                </c:pt>
                <c:pt idx="4">
                  <c:v>Výrobek E</c:v>
                </c:pt>
              </c:strCache>
            </c:strRef>
          </c:cat>
          <c:val>
            <c:numRef>
              <c:f>'rozložení grafu'!$D$2:$D$6</c:f>
              <c:numCache>
                <c:formatCode>General</c:formatCode>
                <c:ptCount val="5"/>
                <c:pt idx="0">
                  <c:v>72325</c:v>
                </c:pt>
                <c:pt idx="1">
                  <c:v>70196</c:v>
                </c:pt>
                <c:pt idx="2">
                  <c:v>73523</c:v>
                </c:pt>
                <c:pt idx="3">
                  <c:v>95276</c:v>
                </c:pt>
                <c:pt idx="4">
                  <c:v>53893</c:v>
                </c:pt>
              </c:numCache>
            </c:numRef>
          </c:val>
        </c:ser>
        <c:ser>
          <c:idx val="2"/>
          <c:order val="2"/>
          <c:tx>
            <c:strRef>
              <c:f>'rozložení grafu'!$E$1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dLbls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'rozložení grafu'!$B$2:$B$6</c:f>
              <c:strCache>
                <c:ptCount val="5"/>
                <c:pt idx="0">
                  <c:v>Výrobek A</c:v>
                </c:pt>
                <c:pt idx="1">
                  <c:v>Výrobek B</c:v>
                </c:pt>
                <c:pt idx="2">
                  <c:v>Výrobek C</c:v>
                </c:pt>
                <c:pt idx="3">
                  <c:v>Výrobek D</c:v>
                </c:pt>
                <c:pt idx="4">
                  <c:v>Výrobek E</c:v>
                </c:pt>
              </c:strCache>
            </c:strRef>
          </c:cat>
          <c:val>
            <c:numRef>
              <c:f>'rozložení grafu'!$E$2:$E$6</c:f>
              <c:numCache>
                <c:formatCode>General</c:formatCode>
                <c:ptCount val="5"/>
                <c:pt idx="0">
                  <c:v>78862</c:v>
                </c:pt>
                <c:pt idx="1">
                  <c:v>67042</c:v>
                </c:pt>
                <c:pt idx="2">
                  <c:v>65995</c:v>
                </c:pt>
                <c:pt idx="3">
                  <c:v>100014</c:v>
                </c:pt>
                <c:pt idx="4">
                  <c:v>44634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44546688"/>
        <c:axId val="44560768"/>
      </c:barChart>
      <c:catAx>
        <c:axId val="44546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44560768"/>
        <c:crosses val="autoZero"/>
        <c:auto val="1"/>
        <c:lblAlgn val="ctr"/>
        <c:lblOffset val="100"/>
        <c:noMultiLvlLbl val="0"/>
      </c:catAx>
      <c:valAx>
        <c:axId val="4456076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445466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Výsledky prodeje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'rozložení grafu'!$C$1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'rozložení grafu'!$B$2:$B$6</c:f>
              <c:strCache>
                <c:ptCount val="5"/>
                <c:pt idx="0">
                  <c:v>Výrobek A</c:v>
                </c:pt>
                <c:pt idx="1">
                  <c:v>Výrobek B</c:v>
                </c:pt>
                <c:pt idx="2">
                  <c:v>Výrobek C</c:v>
                </c:pt>
                <c:pt idx="3">
                  <c:v>Výrobek D</c:v>
                </c:pt>
                <c:pt idx="4">
                  <c:v>Výrobek E</c:v>
                </c:pt>
              </c:strCache>
            </c:strRef>
          </c:cat>
          <c:val>
            <c:numRef>
              <c:f>'rozložení grafu'!$C$2:$C$6</c:f>
              <c:numCache>
                <c:formatCode>General</c:formatCode>
                <c:ptCount val="5"/>
                <c:pt idx="0">
                  <c:v>66552</c:v>
                </c:pt>
                <c:pt idx="1">
                  <c:v>77161</c:v>
                </c:pt>
                <c:pt idx="2">
                  <c:v>72414</c:v>
                </c:pt>
                <c:pt idx="3">
                  <c:v>86559</c:v>
                </c:pt>
                <c:pt idx="4">
                  <c:v>59624</c:v>
                </c:pt>
              </c:numCache>
            </c:numRef>
          </c:val>
        </c:ser>
        <c:ser>
          <c:idx val="1"/>
          <c:order val="1"/>
          <c:tx>
            <c:strRef>
              <c:f>'rozložení grafu'!$D$1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'rozložení grafu'!$B$2:$B$6</c:f>
              <c:strCache>
                <c:ptCount val="5"/>
                <c:pt idx="0">
                  <c:v>Výrobek A</c:v>
                </c:pt>
                <c:pt idx="1">
                  <c:v>Výrobek B</c:v>
                </c:pt>
                <c:pt idx="2">
                  <c:v>Výrobek C</c:v>
                </c:pt>
                <c:pt idx="3">
                  <c:v>Výrobek D</c:v>
                </c:pt>
                <c:pt idx="4">
                  <c:v>Výrobek E</c:v>
                </c:pt>
              </c:strCache>
            </c:strRef>
          </c:cat>
          <c:val>
            <c:numRef>
              <c:f>'rozložení grafu'!$D$2:$D$6</c:f>
              <c:numCache>
                <c:formatCode>General</c:formatCode>
                <c:ptCount val="5"/>
                <c:pt idx="0">
                  <c:v>72325</c:v>
                </c:pt>
                <c:pt idx="1">
                  <c:v>70196</c:v>
                </c:pt>
                <c:pt idx="2">
                  <c:v>73523</c:v>
                </c:pt>
                <c:pt idx="3">
                  <c:v>95276</c:v>
                </c:pt>
                <c:pt idx="4">
                  <c:v>53893</c:v>
                </c:pt>
              </c:numCache>
            </c:numRef>
          </c:val>
        </c:ser>
        <c:ser>
          <c:idx val="2"/>
          <c:order val="2"/>
          <c:tx>
            <c:strRef>
              <c:f>'rozložení grafu'!$E$1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'rozložení grafu'!$B$2:$B$6</c:f>
              <c:strCache>
                <c:ptCount val="5"/>
                <c:pt idx="0">
                  <c:v>Výrobek A</c:v>
                </c:pt>
                <c:pt idx="1">
                  <c:v>Výrobek B</c:v>
                </c:pt>
                <c:pt idx="2">
                  <c:v>Výrobek C</c:v>
                </c:pt>
                <c:pt idx="3">
                  <c:v>Výrobek D</c:v>
                </c:pt>
                <c:pt idx="4">
                  <c:v>Výrobek E</c:v>
                </c:pt>
              </c:strCache>
            </c:strRef>
          </c:cat>
          <c:val>
            <c:numRef>
              <c:f>'rozložení grafu'!$E$2:$E$6</c:f>
              <c:numCache>
                <c:formatCode>General</c:formatCode>
                <c:ptCount val="5"/>
                <c:pt idx="0">
                  <c:v>78862</c:v>
                </c:pt>
                <c:pt idx="1">
                  <c:v>67042</c:v>
                </c:pt>
                <c:pt idx="2">
                  <c:v>65995</c:v>
                </c:pt>
                <c:pt idx="3">
                  <c:v>100014</c:v>
                </c:pt>
                <c:pt idx="4">
                  <c:v>44634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832256"/>
        <c:axId val="44833792"/>
      </c:barChart>
      <c:catAx>
        <c:axId val="4483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44833792"/>
        <c:crosses val="autoZero"/>
        <c:auto val="1"/>
        <c:lblAlgn val="ctr"/>
        <c:lblOffset val="100"/>
        <c:noMultiLvlLbl val="0"/>
      </c:catAx>
      <c:valAx>
        <c:axId val="44833792"/>
        <c:scaling>
          <c:orientation val="minMax"/>
        </c:scaling>
        <c:delete val="0"/>
        <c:axPos val="l"/>
        <c:majorGridlines/>
        <c:title>
          <c:overlay val="0"/>
        </c:title>
        <c:numFmt formatCode="General" sourceLinked="1"/>
        <c:majorTickMark val="none"/>
        <c:minorTickMark val="none"/>
        <c:tickLblPos val="nextTo"/>
        <c:crossAx val="44832256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strRef>
          <c:f>'propojení názvu a buňky'!$B$2</c:f>
          <c:strCache>
            <c:ptCount val="1"/>
            <c:pt idx="0">
              <c:v>Výsledky prodeje v pobočce Brno</c:v>
            </c:pt>
          </c:strCache>
        </c:strRef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'propojení názvu a buňky'!$C$4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'propojení názvu a buňky'!$B$5:$B$9</c:f>
              <c:strCache>
                <c:ptCount val="5"/>
                <c:pt idx="0">
                  <c:v>Výrobek A</c:v>
                </c:pt>
                <c:pt idx="1">
                  <c:v>Výrobek B</c:v>
                </c:pt>
                <c:pt idx="2">
                  <c:v>Výrobek C</c:v>
                </c:pt>
                <c:pt idx="3">
                  <c:v>Výrobek D</c:v>
                </c:pt>
                <c:pt idx="4">
                  <c:v>Výrobek E</c:v>
                </c:pt>
              </c:strCache>
            </c:strRef>
          </c:cat>
          <c:val>
            <c:numRef>
              <c:f>'propojení názvu a buňky'!$C$5:$C$9</c:f>
              <c:numCache>
                <c:formatCode>General</c:formatCode>
                <c:ptCount val="5"/>
                <c:pt idx="0">
                  <c:v>76587</c:v>
                </c:pt>
                <c:pt idx="1">
                  <c:v>61794</c:v>
                </c:pt>
                <c:pt idx="2">
                  <c:v>70633</c:v>
                </c:pt>
                <c:pt idx="3">
                  <c:v>76387</c:v>
                </c:pt>
                <c:pt idx="4">
                  <c:v>61561</c:v>
                </c:pt>
              </c:numCache>
            </c:numRef>
          </c:val>
        </c:ser>
        <c:ser>
          <c:idx val="1"/>
          <c:order val="1"/>
          <c:tx>
            <c:strRef>
              <c:f>'propojení názvu a buňky'!$D$4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'propojení názvu a buňky'!$B$5:$B$9</c:f>
              <c:strCache>
                <c:ptCount val="5"/>
                <c:pt idx="0">
                  <c:v>Výrobek A</c:v>
                </c:pt>
                <c:pt idx="1">
                  <c:v>Výrobek B</c:v>
                </c:pt>
                <c:pt idx="2">
                  <c:v>Výrobek C</c:v>
                </c:pt>
                <c:pt idx="3">
                  <c:v>Výrobek D</c:v>
                </c:pt>
                <c:pt idx="4">
                  <c:v>Výrobek E</c:v>
                </c:pt>
              </c:strCache>
            </c:strRef>
          </c:cat>
          <c:val>
            <c:numRef>
              <c:f>'propojení názvu a buňky'!$D$5:$D$9</c:f>
              <c:numCache>
                <c:formatCode>General</c:formatCode>
                <c:ptCount val="5"/>
                <c:pt idx="0">
                  <c:v>71354</c:v>
                </c:pt>
                <c:pt idx="1">
                  <c:v>56275</c:v>
                </c:pt>
                <c:pt idx="2">
                  <c:v>69030</c:v>
                </c:pt>
                <c:pt idx="3">
                  <c:v>73277</c:v>
                </c:pt>
                <c:pt idx="4">
                  <c:v>51642</c:v>
                </c:pt>
              </c:numCache>
            </c:numRef>
          </c:val>
        </c:ser>
        <c:ser>
          <c:idx val="2"/>
          <c:order val="2"/>
          <c:tx>
            <c:strRef>
              <c:f>'propojení názvu a buňky'!$E$4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'propojení názvu a buňky'!$B$5:$B$9</c:f>
              <c:strCache>
                <c:ptCount val="5"/>
                <c:pt idx="0">
                  <c:v>Výrobek A</c:v>
                </c:pt>
                <c:pt idx="1">
                  <c:v>Výrobek B</c:v>
                </c:pt>
                <c:pt idx="2">
                  <c:v>Výrobek C</c:v>
                </c:pt>
                <c:pt idx="3">
                  <c:v>Výrobek D</c:v>
                </c:pt>
                <c:pt idx="4">
                  <c:v>Výrobek E</c:v>
                </c:pt>
              </c:strCache>
            </c:strRef>
          </c:cat>
          <c:val>
            <c:numRef>
              <c:f>'propojení názvu a buňky'!$E$5:$E$9</c:f>
              <c:numCache>
                <c:formatCode>General</c:formatCode>
                <c:ptCount val="5"/>
                <c:pt idx="0">
                  <c:v>75865</c:v>
                </c:pt>
                <c:pt idx="1">
                  <c:v>55778</c:v>
                </c:pt>
                <c:pt idx="2">
                  <c:v>68775</c:v>
                </c:pt>
                <c:pt idx="3">
                  <c:v>81194</c:v>
                </c:pt>
                <c:pt idx="4">
                  <c:v>60039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060096"/>
        <c:axId val="45061632"/>
      </c:barChart>
      <c:catAx>
        <c:axId val="45060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45061632"/>
        <c:crosses val="autoZero"/>
        <c:auto val="1"/>
        <c:lblAlgn val="ctr"/>
        <c:lblOffset val="100"/>
        <c:noMultiLvlLbl val="0"/>
      </c:catAx>
      <c:valAx>
        <c:axId val="45061632"/>
        <c:scaling>
          <c:orientation val="minMax"/>
        </c:scaling>
        <c:delete val="0"/>
        <c:axPos val="l"/>
        <c:majorGridlines/>
        <c:title>
          <c:tx>
            <c:strRef>
              <c:f>'propojení názvu a buňky'!$B$11</c:f>
              <c:strCache>
                <c:ptCount val="1"/>
                <c:pt idx="0">
                  <c:v>Celkový obrat</c:v>
                </c:pt>
              </c:strCache>
            </c:strRef>
          </c:tx>
          <c:overlay val="0"/>
        </c:title>
        <c:numFmt formatCode="General" sourceLinked="1"/>
        <c:majorTickMark val="none"/>
        <c:minorTickMark val="none"/>
        <c:tickLblPos val="nextTo"/>
        <c:crossAx val="450600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29"/>
    </mc:Choice>
    <mc:Fallback>
      <c:style val="29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600162389773221"/>
          <c:y val="9.1733710591140633E-2"/>
          <c:w val="0.78176192903944552"/>
          <c:h val="0.60096107667392706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mřížka!$F$7:$F$19</c:f>
              <c:strCache>
                <c:ptCount val="13"/>
                <c:pt idx="0">
                  <c:v>Belgie</c:v>
                </c:pt>
                <c:pt idx="1">
                  <c:v>Německo</c:v>
                </c:pt>
                <c:pt idx="2">
                  <c:v>Francie</c:v>
                </c:pt>
                <c:pt idx="3">
                  <c:v>Itálie</c:v>
                </c:pt>
                <c:pt idx="4">
                  <c:v>Nizozemí</c:v>
                </c:pt>
                <c:pt idx="5">
                  <c:v>Velká Británie</c:v>
                </c:pt>
                <c:pt idx="6">
                  <c:v>Řecko</c:v>
                </c:pt>
                <c:pt idx="7">
                  <c:v>Portugalsko</c:v>
                </c:pt>
                <c:pt idx="8">
                  <c:v>Španělsko</c:v>
                </c:pt>
                <c:pt idx="9">
                  <c:v>Polsko</c:v>
                </c:pt>
                <c:pt idx="10">
                  <c:v>Česká republika</c:v>
                </c:pt>
                <c:pt idx="11">
                  <c:v>Maďarsko</c:v>
                </c:pt>
                <c:pt idx="12">
                  <c:v>Rumunsko</c:v>
                </c:pt>
              </c:strCache>
            </c:strRef>
          </c:cat>
          <c:val>
            <c:numRef>
              <c:f>mřížka!$G$7:$G$19</c:f>
              <c:numCache>
                <c:formatCode>#,##0.0"  "</c:formatCode>
                <c:ptCount val="13"/>
                <c:pt idx="0">
                  <c:v>10.5</c:v>
                </c:pt>
                <c:pt idx="1">
                  <c:v>82.5</c:v>
                </c:pt>
                <c:pt idx="2">
                  <c:v>62.5</c:v>
                </c:pt>
                <c:pt idx="3">
                  <c:v>58.5</c:v>
                </c:pt>
                <c:pt idx="4">
                  <c:v>16.3</c:v>
                </c:pt>
                <c:pt idx="5">
                  <c:v>60.1</c:v>
                </c:pt>
                <c:pt idx="6">
                  <c:v>11.1</c:v>
                </c:pt>
                <c:pt idx="7">
                  <c:v>10.5</c:v>
                </c:pt>
                <c:pt idx="8">
                  <c:v>43</c:v>
                </c:pt>
                <c:pt idx="9">
                  <c:v>38.200000000000003</c:v>
                </c:pt>
                <c:pt idx="10">
                  <c:v>10.199999999999999</c:v>
                </c:pt>
                <c:pt idx="11">
                  <c:v>10.1</c:v>
                </c:pt>
                <c:pt idx="12">
                  <c:v>21.7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72641920"/>
        <c:axId val="72647808"/>
      </c:barChart>
      <c:catAx>
        <c:axId val="72641920"/>
        <c:scaling>
          <c:orientation val="minMax"/>
        </c:scaling>
        <c:delete val="0"/>
        <c:axPos val="b"/>
        <c:majorGridlines>
          <c:spPr>
            <a:ln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158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cs-CZ"/>
          </a:p>
        </c:txPr>
        <c:crossAx val="72647808"/>
        <c:crosses val="autoZero"/>
        <c:auto val="1"/>
        <c:lblAlgn val="ctr"/>
        <c:lblOffset val="100"/>
        <c:noMultiLvlLbl val="0"/>
      </c:catAx>
      <c:valAx>
        <c:axId val="72647808"/>
        <c:scaling>
          <c:orientation val="minMax"/>
          <c:max val="90"/>
          <c:min val="0"/>
        </c:scaling>
        <c:delete val="0"/>
        <c:axPos val="l"/>
        <c:majorGridlines>
          <c:spPr>
            <a:ln>
              <a:solidFill>
                <a:schemeClr val="bg1">
                  <a:lumMod val="50000"/>
                </a:schemeClr>
              </a:solidFill>
              <a:prstDash val="sysDash"/>
            </a:ln>
          </c:spPr>
        </c:majorGridlines>
        <c:numFmt formatCode="0;;" sourceLinked="0"/>
        <c:majorTickMark val="out"/>
        <c:minorTickMark val="none"/>
        <c:tickLblPos val="nextTo"/>
        <c:spPr>
          <a:ln w="15875">
            <a:solidFill>
              <a:schemeClr val="accent3">
                <a:lumMod val="75000"/>
              </a:schemeClr>
            </a:solidFill>
          </a:ln>
        </c:spPr>
        <c:crossAx val="72641920"/>
        <c:crosses val="autoZero"/>
        <c:crossBetween val="between"/>
        <c:majorUnit val="10"/>
      </c:valAx>
      <c:spPr>
        <a:solidFill>
          <a:schemeClr val="bg1"/>
        </a:solidFill>
      </c:spPr>
    </c:plotArea>
    <c:plotVisOnly val="1"/>
    <c:dispBlanksAs val="gap"/>
    <c:showDLblsOverMax val="0"/>
  </c:chart>
  <c:spPr>
    <a:solidFill>
      <a:schemeClr val="accent3">
        <a:lumMod val="20000"/>
        <a:lumOff val="80000"/>
      </a:schemeClr>
    </a:solidFill>
    <a:ln>
      <a:noFill/>
    </a:ln>
    <a:effectLst/>
    <a:scene3d>
      <a:camera prst="orthographicFront"/>
      <a:lightRig rig="threePt" dir="t"/>
    </a:scene3d>
    <a:sp3d/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29"/>
    </mc:Choice>
    <mc:Fallback>
      <c:style val="29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600162389773221"/>
          <c:y val="9.1733710591140633E-2"/>
          <c:w val="0.78176192903944552"/>
          <c:h val="0.60096107667392751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mřížka!$F$7:$F$19</c:f>
              <c:strCache>
                <c:ptCount val="13"/>
                <c:pt idx="0">
                  <c:v>Belgie</c:v>
                </c:pt>
                <c:pt idx="1">
                  <c:v>Německo</c:v>
                </c:pt>
                <c:pt idx="2">
                  <c:v>Francie</c:v>
                </c:pt>
                <c:pt idx="3">
                  <c:v>Itálie</c:v>
                </c:pt>
                <c:pt idx="4">
                  <c:v>Nizozemí</c:v>
                </c:pt>
                <c:pt idx="5">
                  <c:v>Velká Británie</c:v>
                </c:pt>
                <c:pt idx="6">
                  <c:v>Řecko</c:v>
                </c:pt>
                <c:pt idx="7">
                  <c:v>Portugalsko</c:v>
                </c:pt>
                <c:pt idx="8">
                  <c:v>Španělsko</c:v>
                </c:pt>
                <c:pt idx="9">
                  <c:v>Polsko</c:v>
                </c:pt>
                <c:pt idx="10">
                  <c:v>Česká republika</c:v>
                </c:pt>
                <c:pt idx="11">
                  <c:v>Maďarsko</c:v>
                </c:pt>
                <c:pt idx="12">
                  <c:v>Rumunsko</c:v>
                </c:pt>
              </c:strCache>
            </c:strRef>
          </c:cat>
          <c:val>
            <c:numRef>
              <c:f>mřížka!$G$7:$G$19</c:f>
              <c:numCache>
                <c:formatCode>#,##0.0"  "</c:formatCode>
                <c:ptCount val="13"/>
                <c:pt idx="0">
                  <c:v>10.5</c:v>
                </c:pt>
                <c:pt idx="1">
                  <c:v>82.5</c:v>
                </c:pt>
                <c:pt idx="2">
                  <c:v>62.5</c:v>
                </c:pt>
                <c:pt idx="3">
                  <c:v>58.5</c:v>
                </c:pt>
                <c:pt idx="4">
                  <c:v>16.3</c:v>
                </c:pt>
                <c:pt idx="5">
                  <c:v>60.1</c:v>
                </c:pt>
                <c:pt idx="6">
                  <c:v>11.1</c:v>
                </c:pt>
                <c:pt idx="7">
                  <c:v>10.5</c:v>
                </c:pt>
                <c:pt idx="8">
                  <c:v>43</c:v>
                </c:pt>
                <c:pt idx="9">
                  <c:v>38.200000000000003</c:v>
                </c:pt>
                <c:pt idx="10">
                  <c:v>10.199999999999999</c:v>
                </c:pt>
                <c:pt idx="11">
                  <c:v>10.1</c:v>
                </c:pt>
                <c:pt idx="12">
                  <c:v>21.7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72659328"/>
        <c:axId val="72660864"/>
      </c:barChart>
      <c:catAx>
        <c:axId val="72659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158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cs-CZ"/>
          </a:p>
        </c:txPr>
        <c:crossAx val="72660864"/>
        <c:crosses val="autoZero"/>
        <c:auto val="1"/>
        <c:lblAlgn val="ctr"/>
        <c:lblOffset val="100"/>
        <c:noMultiLvlLbl val="0"/>
      </c:catAx>
      <c:valAx>
        <c:axId val="72660864"/>
        <c:scaling>
          <c:orientation val="minMax"/>
          <c:max val="90"/>
          <c:min val="0"/>
        </c:scaling>
        <c:delete val="0"/>
        <c:axPos val="l"/>
        <c:numFmt formatCode="0;;" sourceLinked="0"/>
        <c:majorTickMark val="out"/>
        <c:minorTickMark val="none"/>
        <c:tickLblPos val="nextTo"/>
        <c:spPr>
          <a:ln w="15875">
            <a:solidFill>
              <a:schemeClr val="accent3">
                <a:lumMod val="75000"/>
              </a:schemeClr>
            </a:solidFill>
          </a:ln>
        </c:spPr>
        <c:crossAx val="72659328"/>
        <c:crosses val="autoZero"/>
        <c:crossBetween val="between"/>
        <c:majorUnit val="10"/>
      </c:valAx>
      <c:spPr>
        <a:solidFill>
          <a:schemeClr val="bg1"/>
        </a:solidFill>
      </c:spPr>
    </c:plotArea>
    <c:plotVisOnly val="1"/>
    <c:dispBlanksAs val="gap"/>
    <c:showDLblsOverMax val="0"/>
  </c:chart>
  <c:spPr>
    <a:solidFill>
      <a:schemeClr val="accent3">
        <a:lumMod val="20000"/>
        <a:lumOff val="80000"/>
      </a:schemeClr>
    </a:solidFill>
    <a:ln>
      <a:noFill/>
    </a:ln>
    <a:effectLst/>
    <a:scene3d>
      <a:camera prst="orthographicFront"/>
      <a:lightRig rig="threePt" dir="t"/>
    </a:scene3d>
    <a:sp3d/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12"/>
    </mc:Choice>
    <mc:Fallback>
      <c:style val="1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5989654527860692E-2"/>
          <c:y val="8.1699607139779737E-2"/>
          <c:w val="0.81199962504686951"/>
          <c:h val="0.70588460568769684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mřížka2!$A$5</c:f>
              <c:strCache>
                <c:ptCount val="1"/>
                <c:pt idx="0">
                  <c:v>x3</c:v>
                </c:pt>
              </c:strCache>
            </c:strRef>
          </c:tx>
          <c:invertIfNegative val="0"/>
          <c:dLbls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mřížka2!$B$5:$F$5</c:f>
              <c:numCache>
                <c:formatCode>General</c:formatCode>
                <c:ptCount val="5"/>
                <c:pt idx="0">
                  <c:v>96</c:v>
                </c:pt>
                <c:pt idx="1">
                  <c:v>44</c:v>
                </c:pt>
                <c:pt idx="2">
                  <c:v>61</c:v>
                </c:pt>
                <c:pt idx="3">
                  <c:v>58</c:v>
                </c:pt>
                <c:pt idx="4">
                  <c:v>67</c:v>
                </c:pt>
              </c:numCache>
            </c:numRef>
          </c:val>
        </c:ser>
        <c:ser>
          <c:idx val="1"/>
          <c:order val="1"/>
          <c:tx>
            <c:strRef>
              <c:f>mřížka2!$A$4</c:f>
              <c:strCache>
                <c:ptCount val="1"/>
                <c:pt idx="0">
                  <c:v>x2</c:v>
                </c:pt>
              </c:strCache>
            </c:strRef>
          </c:tx>
          <c:invertIfNegative val="0"/>
          <c:dLbls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mřížka2!$B$4:$F$4</c:f>
              <c:numCache>
                <c:formatCode>General</c:formatCode>
                <c:ptCount val="5"/>
                <c:pt idx="0">
                  <c:v>74</c:v>
                </c:pt>
                <c:pt idx="1">
                  <c:v>98</c:v>
                </c:pt>
                <c:pt idx="2">
                  <c:v>37</c:v>
                </c:pt>
                <c:pt idx="3">
                  <c:v>32</c:v>
                </c:pt>
                <c:pt idx="4">
                  <c:v>64</c:v>
                </c:pt>
              </c:numCache>
            </c:numRef>
          </c:val>
        </c:ser>
        <c:ser>
          <c:idx val="0"/>
          <c:order val="2"/>
          <c:tx>
            <c:strRef>
              <c:f>mřížka2!$A$3</c:f>
              <c:strCache>
                <c:ptCount val="1"/>
                <c:pt idx="0">
                  <c:v>x1</c:v>
                </c:pt>
              </c:strCache>
            </c:strRef>
          </c:tx>
          <c:invertIfNegative val="0"/>
          <c:dLbls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mřížka2!$B$1:$F$2</c:f>
              <c:multiLvlStrCache>
                <c:ptCount val="5"/>
                <c:lvl>
                  <c:pt idx="0">
                    <c:v>220</c:v>
                  </c:pt>
                  <c:pt idx="1">
                    <c:v>218</c:v>
                  </c:pt>
                  <c:pt idx="2">
                    <c:v>138</c:v>
                  </c:pt>
                  <c:pt idx="3">
                    <c:v>121</c:v>
                  </c:pt>
                  <c:pt idx="4">
                    <c:v>168</c:v>
                  </c:pt>
                </c:lvl>
                <c:lvl>
                  <c:pt idx="0">
                    <c:v>a</c:v>
                  </c:pt>
                  <c:pt idx="1">
                    <c:v>b</c:v>
                  </c:pt>
                  <c:pt idx="2">
                    <c:v>c</c:v>
                  </c:pt>
                  <c:pt idx="3">
                    <c:v>d</c:v>
                  </c:pt>
                  <c:pt idx="4">
                    <c:v>e</c:v>
                  </c:pt>
                </c:lvl>
              </c:multiLvlStrCache>
            </c:multiLvlStrRef>
          </c:cat>
          <c:val>
            <c:numRef>
              <c:f>mřížka2!$B$3:$F$3</c:f>
              <c:numCache>
                <c:formatCode>General</c:formatCode>
                <c:ptCount val="5"/>
                <c:pt idx="0">
                  <c:v>50</c:v>
                </c:pt>
                <c:pt idx="1">
                  <c:v>76</c:v>
                </c:pt>
                <c:pt idx="2">
                  <c:v>40</c:v>
                </c:pt>
                <c:pt idx="3">
                  <c:v>31</c:v>
                </c:pt>
                <c:pt idx="4">
                  <c:v>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8099200"/>
        <c:axId val="78100736"/>
      </c:barChart>
      <c:catAx>
        <c:axId val="78099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cs-CZ"/>
          </a:p>
        </c:txPr>
        <c:crossAx val="78100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100736"/>
        <c:scaling>
          <c:orientation val="minMax"/>
        </c:scaling>
        <c:delete val="0"/>
        <c:axPos val="l"/>
        <c:majorGridlines/>
        <c:minorGridlines>
          <c:spPr>
            <a:ln>
              <a:gradFill>
                <a:gsLst>
                  <a:gs pos="0">
                    <a:srgbClr val="4F81BD">
                      <a:tint val="66000"/>
                      <a:satMod val="160000"/>
                      <a:alpha val="38000"/>
                    </a:srgbClr>
                  </a:gs>
                  <a:gs pos="50000">
                    <a:srgbClr val="4F81BD">
                      <a:tint val="44500"/>
                      <a:satMod val="160000"/>
                    </a:srgbClr>
                  </a:gs>
                  <a:gs pos="100000">
                    <a:srgbClr val="4F81BD">
                      <a:tint val="23500"/>
                      <a:satMod val="160000"/>
                    </a:srgbClr>
                  </a:gs>
                </a:gsLst>
                <a:lin ang="5400000" scaled="0"/>
              </a:gradFill>
            </a:ln>
          </c:spPr>
        </c:minorGridlines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cs-CZ"/>
          </a:p>
        </c:txPr>
        <c:crossAx val="780992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1282696905226635"/>
          <c:y val="0.28758272862950968"/>
          <c:w val="7.8059789880025474E-2"/>
          <c:h val="0.34204861647196055"/>
        </c:manualLayout>
      </c:layout>
      <c:overlay val="0"/>
      <c:txPr>
        <a:bodyPr/>
        <a:lstStyle/>
        <a:p>
          <a:pPr>
            <a:defRPr sz="1400"/>
          </a:pPr>
          <a:endParaRPr lang="cs-CZ"/>
        </a:p>
      </c:txPr>
    </c:legend>
    <c:plotVisOnly val="1"/>
    <c:dispBlanksAs val="gap"/>
    <c:showDLblsOverMax val="0"/>
  </c:chart>
  <c:printSettings>
    <c:headerFooter alignWithMargins="0"/>
    <c:pageMargins b="0.98425196899999956" l="0.78740157499999996" r="0.78740157499999996" t="0.98425196899999956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20"/>
    </mc:Choice>
    <mc:Fallback>
      <c:style val="20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'nesouvislá časová řada'!$B$2:$B$16</c:f>
              <c:numCache>
                <c:formatCode>ddd" - "d/m/yyyy</c:formatCode>
                <c:ptCount val="15"/>
                <c:pt idx="0">
                  <c:v>40330</c:v>
                </c:pt>
                <c:pt idx="1">
                  <c:v>40331</c:v>
                </c:pt>
                <c:pt idx="2">
                  <c:v>40332</c:v>
                </c:pt>
                <c:pt idx="3">
                  <c:v>40333</c:v>
                </c:pt>
                <c:pt idx="4">
                  <c:v>40336</c:v>
                </c:pt>
                <c:pt idx="5">
                  <c:v>40337</c:v>
                </c:pt>
                <c:pt idx="6">
                  <c:v>40338</c:v>
                </c:pt>
                <c:pt idx="7">
                  <c:v>40339</c:v>
                </c:pt>
                <c:pt idx="8">
                  <c:v>40340</c:v>
                </c:pt>
                <c:pt idx="9">
                  <c:v>40343</c:v>
                </c:pt>
                <c:pt idx="10">
                  <c:v>40344</c:v>
                </c:pt>
                <c:pt idx="11">
                  <c:v>40345</c:v>
                </c:pt>
                <c:pt idx="12">
                  <c:v>40346</c:v>
                </c:pt>
                <c:pt idx="13">
                  <c:v>40347</c:v>
                </c:pt>
              </c:numCache>
            </c:numRef>
          </c:cat>
          <c:val>
            <c:numRef>
              <c:f>'nesouvislá časová řada'!$C$2:$C$16</c:f>
              <c:numCache>
                <c:formatCode>General</c:formatCode>
                <c:ptCount val="15"/>
                <c:pt idx="0">
                  <c:v>101</c:v>
                </c:pt>
                <c:pt idx="1">
                  <c:v>171</c:v>
                </c:pt>
                <c:pt idx="2">
                  <c:v>82</c:v>
                </c:pt>
                <c:pt idx="3">
                  <c:v>111</c:v>
                </c:pt>
                <c:pt idx="4">
                  <c:v>99</c:v>
                </c:pt>
                <c:pt idx="5">
                  <c:v>164</c:v>
                </c:pt>
                <c:pt idx="6">
                  <c:v>176</c:v>
                </c:pt>
                <c:pt idx="7">
                  <c:v>173</c:v>
                </c:pt>
                <c:pt idx="8">
                  <c:v>124</c:v>
                </c:pt>
                <c:pt idx="9">
                  <c:v>151</c:v>
                </c:pt>
                <c:pt idx="10">
                  <c:v>84</c:v>
                </c:pt>
                <c:pt idx="11">
                  <c:v>139</c:v>
                </c:pt>
                <c:pt idx="12">
                  <c:v>88</c:v>
                </c:pt>
                <c:pt idx="13">
                  <c:v>173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3"/>
        <c:axId val="78863744"/>
        <c:axId val="78873728"/>
      </c:barChart>
      <c:dateAx>
        <c:axId val="78863744"/>
        <c:scaling>
          <c:orientation val="minMax"/>
        </c:scaling>
        <c:delete val="0"/>
        <c:axPos val="b"/>
        <c:numFmt formatCode="ddd&quot; - &quot;d/m/yyyy" sourceLinked="1"/>
        <c:majorTickMark val="out"/>
        <c:minorTickMark val="none"/>
        <c:tickLblPos val="nextTo"/>
        <c:crossAx val="78873728"/>
        <c:crosses val="autoZero"/>
        <c:auto val="1"/>
        <c:lblOffset val="100"/>
        <c:baseTimeUnit val="days"/>
      </c:dateAx>
      <c:valAx>
        <c:axId val="788737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788637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20"/>
    </mc:Choice>
    <mc:Fallback>
      <c:style val="20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'nesouvislá časová řada'!$B$2:$B$16</c:f>
              <c:numCache>
                <c:formatCode>ddd" - "d/m/yyyy</c:formatCode>
                <c:ptCount val="15"/>
                <c:pt idx="0">
                  <c:v>40330</c:v>
                </c:pt>
                <c:pt idx="1">
                  <c:v>40331</c:v>
                </c:pt>
                <c:pt idx="2">
                  <c:v>40332</c:v>
                </c:pt>
                <c:pt idx="3">
                  <c:v>40333</c:v>
                </c:pt>
                <c:pt idx="4">
                  <c:v>40336</c:v>
                </c:pt>
                <c:pt idx="5">
                  <c:v>40337</c:v>
                </c:pt>
                <c:pt idx="6">
                  <c:v>40338</c:v>
                </c:pt>
                <c:pt idx="7">
                  <c:v>40339</c:v>
                </c:pt>
                <c:pt idx="8">
                  <c:v>40340</c:v>
                </c:pt>
                <c:pt idx="9">
                  <c:v>40343</c:v>
                </c:pt>
                <c:pt idx="10">
                  <c:v>40344</c:v>
                </c:pt>
                <c:pt idx="11">
                  <c:v>40345</c:v>
                </c:pt>
                <c:pt idx="12">
                  <c:v>40346</c:v>
                </c:pt>
                <c:pt idx="13">
                  <c:v>40347</c:v>
                </c:pt>
              </c:numCache>
            </c:numRef>
          </c:cat>
          <c:val>
            <c:numRef>
              <c:f>'nesouvislá časová řada'!$C$2:$C$16</c:f>
              <c:numCache>
                <c:formatCode>General</c:formatCode>
                <c:ptCount val="15"/>
                <c:pt idx="0">
                  <c:v>101</c:v>
                </c:pt>
                <c:pt idx="1">
                  <c:v>171</c:v>
                </c:pt>
                <c:pt idx="2">
                  <c:v>82</c:v>
                </c:pt>
                <c:pt idx="3">
                  <c:v>111</c:v>
                </c:pt>
                <c:pt idx="4">
                  <c:v>99</c:v>
                </c:pt>
                <c:pt idx="5">
                  <c:v>164</c:v>
                </c:pt>
                <c:pt idx="6">
                  <c:v>176</c:v>
                </c:pt>
                <c:pt idx="7">
                  <c:v>173</c:v>
                </c:pt>
                <c:pt idx="8">
                  <c:v>124</c:v>
                </c:pt>
                <c:pt idx="9">
                  <c:v>151</c:v>
                </c:pt>
                <c:pt idx="10">
                  <c:v>84</c:v>
                </c:pt>
                <c:pt idx="11">
                  <c:v>139</c:v>
                </c:pt>
                <c:pt idx="12">
                  <c:v>88</c:v>
                </c:pt>
                <c:pt idx="13">
                  <c:v>173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3"/>
        <c:axId val="87560576"/>
        <c:axId val="87562112"/>
      </c:barChart>
      <c:catAx>
        <c:axId val="87560576"/>
        <c:scaling>
          <c:orientation val="minMax"/>
        </c:scaling>
        <c:delete val="0"/>
        <c:axPos val="b"/>
        <c:numFmt formatCode="ddd&quot; - &quot;d/m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cs-CZ"/>
          </a:p>
        </c:txPr>
        <c:crossAx val="87562112"/>
        <c:crosses val="autoZero"/>
        <c:auto val="0"/>
        <c:lblAlgn val="ctr"/>
        <c:lblOffset val="100"/>
        <c:noMultiLvlLbl val="0"/>
      </c:catAx>
      <c:valAx>
        <c:axId val="875621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75605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0000000000000051" r="0.70000000000000051" t="0.78740157499999996" header="0.30000000000000027" footer="0.30000000000000027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12"/>
    </mc:Choice>
    <mc:Fallback>
      <c:style val="1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064291639856418"/>
          <c:y val="8.1699763139363724E-2"/>
          <c:w val="0.78288754779711989"/>
          <c:h val="0.7058846056876968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'změna pořadí datových řad'!$A$4</c:f>
              <c:strCache>
                <c:ptCount val="1"/>
                <c:pt idx="0">
                  <c:v>x1</c:v>
                </c:pt>
              </c:strCache>
            </c:strRef>
          </c:tx>
          <c:invertIfNegative val="0"/>
          <c:dLbls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'změna pořadí datových řad'!$B$2:$E$3</c:f>
              <c:multiLvlStrCache>
                <c:ptCount val="4"/>
                <c:lvl>
                  <c:pt idx="0">
                    <c:v>162</c:v>
                  </c:pt>
                  <c:pt idx="1">
                    <c:v>217</c:v>
                  </c:pt>
                  <c:pt idx="2">
                    <c:v>130</c:v>
                  </c:pt>
                  <c:pt idx="3">
                    <c:v>207</c:v>
                  </c:pt>
                </c:lvl>
                <c:lvl>
                  <c:pt idx="0">
                    <c:v>a</c:v>
                  </c:pt>
                  <c:pt idx="1">
                    <c:v>b</c:v>
                  </c:pt>
                  <c:pt idx="2">
                    <c:v>c</c:v>
                  </c:pt>
                  <c:pt idx="3">
                    <c:v>d</c:v>
                  </c:pt>
                </c:lvl>
              </c:multiLvlStrCache>
            </c:multiLvlStrRef>
          </c:cat>
          <c:val>
            <c:numRef>
              <c:f>'změna pořadí datových řad'!$B$4:$E$4</c:f>
              <c:numCache>
                <c:formatCode>General</c:formatCode>
                <c:ptCount val="4"/>
                <c:pt idx="0">
                  <c:v>95</c:v>
                </c:pt>
                <c:pt idx="1">
                  <c:v>70</c:v>
                </c:pt>
                <c:pt idx="2">
                  <c:v>35</c:v>
                </c:pt>
                <c:pt idx="3">
                  <c:v>22</c:v>
                </c:pt>
              </c:numCache>
            </c:numRef>
          </c:val>
        </c:ser>
        <c:ser>
          <c:idx val="1"/>
          <c:order val="1"/>
          <c:tx>
            <c:strRef>
              <c:f>'změna pořadí datových řad'!$A$5</c:f>
              <c:strCache>
                <c:ptCount val="1"/>
                <c:pt idx="0">
                  <c:v>x2</c:v>
                </c:pt>
              </c:strCache>
            </c:strRef>
          </c:tx>
          <c:invertIfNegative val="0"/>
          <c:dLbls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'změna pořadí datových řad'!$B$5:$E$5</c:f>
              <c:numCache>
                <c:formatCode>General</c:formatCode>
                <c:ptCount val="4"/>
                <c:pt idx="0">
                  <c:v>33</c:v>
                </c:pt>
                <c:pt idx="1">
                  <c:v>89</c:v>
                </c:pt>
                <c:pt idx="2">
                  <c:v>71</c:v>
                </c:pt>
                <c:pt idx="3">
                  <c:v>93</c:v>
                </c:pt>
              </c:numCache>
            </c:numRef>
          </c:val>
        </c:ser>
        <c:ser>
          <c:idx val="2"/>
          <c:order val="2"/>
          <c:tx>
            <c:strRef>
              <c:f>'změna pořadí datových řad'!$A$6</c:f>
              <c:strCache>
                <c:ptCount val="1"/>
                <c:pt idx="0">
                  <c:v>x3</c:v>
                </c:pt>
              </c:strCache>
            </c:strRef>
          </c:tx>
          <c:invertIfNegative val="0"/>
          <c:dLbls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'změna pořadí datových řad'!$B$6:$E$6</c:f>
              <c:numCache>
                <c:formatCode>General</c:formatCode>
                <c:ptCount val="4"/>
                <c:pt idx="0">
                  <c:v>34</c:v>
                </c:pt>
                <c:pt idx="1">
                  <c:v>58</c:v>
                </c:pt>
                <c:pt idx="2">
                  <c:v>24</c:v>
                </c:pt>
                <c:pt idx="3">
                  <c:v>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7590400"/>
        <c:axId val="87591936"/>
      </c:barChart>
      <c:catAx>
        <c:axId val="87590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cs-CZ"/>
          </a:p>
        </c:txPr>
        <c:crossAx val="87591936"/>
        <c:crosses val="autoZero"/>
        <c:auto val="0"/>
        <c:lblAlgn val="ctr"/>
        <c:lblOffset val="20"/>
        <c:tickLblSkip val="1"/>
        <c:tickMarkSkip val="1"/>
        <c:noMultiLvlLbl val="1"/>
      </c:catAx>
      <c:valAx>
        <c:axId val="875919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cs-CZ"/>
          </a:p>
        </c:txPr>
        <c:crossAx val="87590400"/>
        <c:crosses val="autoZero"/>
        <c:crossBetween val="between"/>
      </c:valAx>
    </c:plotArea>
    <c:legend>
      <c:legendPos val="l"/>
      <c:layout>
        <c:manualLayout>
          <c:xMode val="edge"/>
          <c:yMode val="edge"/>
          <c:x val="2.9112088187162773E-3"/>
          <c:y val="0.2178636450931439"/>
          <c:w val="0.10055590334695035"/>
          <c:h val="0.30411010818769635"/>
        </c:manualLayout>
      </c:layout>
      <c:overlay val="0"/>
      <c:txPr>
        <a:bodyPr/>
        <a:lstStyle/>
        <a:p>
          <a:pPr>
            <a:defRPr sz="1400"/>
          </a:pPr>
          <a:endParaRPr lang="cs-CZ"/>
        </a:p>
      </c:txPr>
    </c:legend>
    <c:plotVisOnly val="1"/>
    <c:dispBlanksAs val="gap"/>
    <c:showDLblsOverMax val="0"/>
  </c:chart>
  <c:printSettings>
    <c:headerFooter alignWithMargins="0"/>
    <c:pageMargins b="0.98425196899999956" l="0.78740157499999996" r="0.78740157499999996" t="0.98425196899999956" header="0.5" footer="0.5"/>
    <c:pageSetup paperSize="9"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12"/>
    </mc:Choice>
    <mc:Fallback>
      <c:style val="1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064291639856418"/>
          <c:y val="8.1699763139363724E-2"/>
          <c:w val="0.78288754779711967"/>
          <c:h val="0.70588460568769684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'změna pořadí datových řad'!$A$6</c:f>
              <c:strCache>
                <c:ptCount val="1"/>
                <c:pt idx="0">
                  <c:v>x3</c:v>
                </c:pt>
              </c:strCache>
            </c:strRef>
          </c:tx>
          <c:invertIfNegative val="0"/>
          <c:dLbls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'změna pořadí datových řad'!$B$6:$E$6</c:f>
              <c:numCache>
                <c:formatCode>General</c:formatCode>
                <c:ptCount val="4"/>
                <c:pt idx="0">
                  <c:v>34</c:v>
                </c:pt>
                <c:pt idx="1">
                  <c:v>58</c:v>
                </c:pt>
                <c:pt idx="2">
                  <c:v>24</c:v>
                </c:pt>
                <c:pt idx="3">
                  <c:v>92</c:v>
                </c:pt>
              </c:numCache>
            </c:numRef>
          </c:val>
        </c:ser>
        <c:ser>
          <c:idx val="1"/>
          <c:order val="1"/>
          <c:tx>
            <c:strRef>
              <c:f>'změna pořadí datových řad'!$A$5</c:f>
              <c:strCache>
                <c:ptCount val="1"/>
                <c:pt idx="0">
                  <c:v>x2</c:v>
                </c:pt>
              </c:strCache>
            </c:strRef>
          </c:tx>
          <c:invertIfNegative val="0"/>
          <c:dLbls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'změna pořadí datových řad'!$B$5:$E$5</c:f>
              <c:numCache>
                <c:formatCode>General</c:formatCode>
                <c:ptCount val="4"/>
                <c:pt idx="0">
                  <c:v>33</c:v>
                </c:pt>
                <c:pt idx="1">
                  <c:v>89</c:v>
                </c:pt>
                <c:pt idx="2">
                  <c:v>71</c:v>
                </c:pt>
                <c:pt idx="3">
                  <c:v>93</c:v>
                </c:pt>
              </c:numCache>
            </c:numRef>
          </c:val>
        </c:ser>
        <c:ser>
          <c:idx val="0"/>
          <c:order val="2"/>
          <c:tx>
            <c:strRef>
              <c:f>'změna pořadí datových řad'!$A$4</c:f>
              <c:strCache>
                <c:ptCount val="1"/>
                <c:pt idx="0">
                  <c:v>x1</c:v>
                </c:pt>
              </c:strCache>
            </c:strRef>
          </c:tx>
          <c:invertIfNegative val="0"/>
          <c:dLbls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'změna pořadí datových řad'!$B$2:$E$3</c:f>
              <c:multiLvlStrCache>
                <c:ptCount val="4"/>
                <c:lvl>
                  <c:pt idx="0">
                    <c:v>162</c:v>
                  </c:pt>
                  <c:pt idx="1">
                    <c:v>217</c:v>
                  </c:pt>
                  <c:pt idx="2">
                    <c:v>130</c:v>
                  </c:pt>
                  <c:pt idx="3">
                    <c:v>207</c:v>
                  </c:pt>
                </c:lvl>
                <c:lvl>
                  <c:pt idx="0">
                    <c:v>a</c:v>
                  </c:pt>
                  <c:pt idx="1">
                    <c:v>b</c:v>
                  </c:pt>
                  <c:pt idx="2">
                    <c:v>c</c:v>
                  </c:pt>
                  <c:pt idx="3">
                    <c:v>d</c:v>
                  </c:pt>
                </c:lvl>
              </c:multiLvlStrCache>
            </c:multiLvlStrRef>
          </c:cat>
          <c:val>
            <c:numRef>
              <c:f>'změna pořadí datových řad'!$B$4:$E$4</c:f>
              <c:numCache>
                <c:formatCode>General</c:formatCode>
                <c:ptCount val="4"/>
                <c:pt idx="0">
                  <c:v>95</c:v>
                </c:pt>
                <c:pt idx="1">
                  <c:v>70</c:v>
                </c:pt>
                <c:pt idx="2">
                  <c:v>35</c:v>
                </c:pt>
                <c:pt idx="3">
                  <c:v>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7614976"/>
        <c:axId val="87616512"/>
      </c:barChart>
      <c:catAx>
        <c:axId val="87614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cs-CZ"/>
          </a:p>
        </c:txPr>
        <c:crossAx val="87616512"/>
        <c:crosses val="autoZero"/>
        <c:auto val="0"/>
        <c:lblAlgn val="ctr"/>
        <c:lblOffset val="20"/>
        <c:tickLblSkip val="1"/>
        <c:tickMarkSkip val="1"/>
        <c:noMultiLvlLbl val="1"/>
      </c:catAx>
      <c:valAx>
        <c:axId val="876165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cs-CZ"/>
          </a:p>
        </c:txPr>
        <c:crossAx val="87614976"/>
        <c:crosses val="autoZero"/>
        <c:crossBetween val="between"/>
      </c:valAx>
    </c:plotArea>
    <c:legend>
      <c:legendPos val="l"/>
      <c:layout>
        <c:manualLayout>
          <c:xMode val="edge"/>
          <c:yMode val="edge"/>
          <c:x val="2.9112088187162781E-3"/>
          <c:y val="0.2178636450931439"/>
          <c:w val="0.10055590334695039"/>
          <c:h val="0.30411010818769646"/>
        </c:manualLayout>
      </c:layout>
      <c:overlay val="0"/>
      <c:txPr>
        <a:bodyPr/>
        <a:lstStyle/>
        <a:p>
          <a:pPr>
            <a:defRPr sz="1400"/>
          </a:pPr>
          <a:endParaRPr lang="cs-CZ"/>
        </a:p>
      </c:txPr>
    </c:legend>
    <c:plotVisOnly val="1"/>
    <c:dispBlanksAs val="gap"/>
    <c:showDLblsOverMax val="0"/>
  </c:chart>
  <c:printSettings>
    <c:headerFooter alignWithMargins="0"/>
    <c:pageMargins b="0.98425196899999956" l="0.78740157499999996" r="0.78740157499999996" t="0.98425196899999956" header="0.5" footer="0.5"/>
    <c:pageSetup paperSize="9" orientation="landscape" horizontalDpi="300" verticalDpi="30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'šířka sloupců a pruhů'!$C$4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'šířka sloupců a pruhů'!$B$5:$B$15</c:f>
              <c:strCache>
                <c:ptCount val="11"/>
                <c:pt idx="0">
                  <c:v>Audi</c:v>
                </c:pt>
                <c:pt idx="1">
                  <c:v>BMW</c:v>
                </c:pt>
                <c:pt idx="2">
                  <c:v>Citroën</c:v>
                </c:pt>
                <c:pt idx="3">
                  <c:v>Fiat</c:v>
                </c:pt>
                <c:pt idx="4">
                  <c:v>Ford</c:v>
                </c:pt>
                <c:pt idx="5">
                  <c:v>Honda</c:v>
                </c:pt>
                <c:pt idx="6">
                  <c:v>Hyundai</c:v>
                </c:pt>
                <c:pt idx="7">
                  <c:v>Chevrolet</c:v>
                </c:pt>
                <c:pt idx="8">
                  <c:v>Kia</c:v>
                </c:pt>
                <c:pt idx="9">
                  <c:v>Mercedes-Benz</c:v>
                </c:pt>
                <c:pt idx="10">
                  <c:v>Opel</c:v>
                </c:pt>
              </c:strCache>
            </c:strRef>
          </c:cat>
          <c:val>
            <c:numRef>
              <c:f>'šířka sloupců a pruhů'!$C$5:$C$15</c:f>
              <c:numCache>
                <c:formatCode>General</c:formatCode>
                <c:ptCount val="11"/>
                <c:pt idx="0">
                  <c:v>2894</c:v>
                </c:pt>
                <c:pt idx="1">
                  <c:v>2628</c:v>
                </c:pt>
                <c:pt idx="2">
                  <c:v>7209</c:v>
                </c:pt>
                <c:pt idx="3">
                  <c:v>4287</c:v>
                </c:pt>
                <c:pt idx="4">
                  <c:v>16054</c:v>
                </c:pt>
                <c:pt idx="5">
                  <c:v>2637</c:v>
                </c:pt>
                <c:pt idx="6">
                  <c:v>8416</c:v>
                </c:pt>
                <c:pt idx="7">
                  <c:v>4206</c:v>
                </c:pt>
                <c:pt idx="8">
                  <c:v>7348</c:v>
                </c:pt>
                <c:pt idx="9">
                  <c:v>2665</c:v>
                </c:pt>
                <c:pt idx="10">
                  <c:v>3815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847296"/>
        <c:axId val="87848832"/>
      </c:barChart>
      <c:catAx>
        <c:axId val="87847296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5400000" vert="horz" anchor="t" anchorCtr="0"/>
          <a:lstStyle/>
          <a:p>
            <a:pPr>
              <a:defRPr/>
            </a:pPr>
            <a:endParaRPr lang="cs-CZ"/>
          </a:p>
        </c:txPr>
        <c:crossAx val="87848832"/>
        <c:crosses val="autoZero"/>
        <c:auto val="1"/>
        <c:lblAlgn val="ctr"/>
        <c:lblOffset val="100"/>
        <c:noMultiLvlLbl val="0"/>
      </c:catAx>
      <c:valAx>
        <c:axId val="87848832"/>
        <c:scaling>
          <c:orientation val="minMax"/>
        </c:scaling>
        <c:delete val="0"/>
        <c:axPos val="l"/>
        <c:majorGridlines>
          <c:spPr>
            <a:ln>
              <a:gradFill>
                <a:gsLst>
                  <a:gs pos="0">
                    <a:srgbClr val="4F81BD">
                      <a:tint val="66000"/>
                      <a:satMod val="160000"/>
                      <a:alpha val="10000"/>
                    </a:srgbClr>
                  </a:gs>
                  <a:gs pos="50000">
                    <a:srgbClr val="4F81BD">
                      <a:tint val="44500"/>
                      <a:satMod val="160000"/>
                    </a:srgbClr>
                  </a:gs>
                  <a:gs pos="100000">
                    <a:srgbClr val="4F81BD">
                      <a:tint val="23500"/>
                      <a:satMod val="160000"/>
                    </a:srgbClr>
                  </a:gs>
                </a:gsLst>
                <a:lin ang="5400000" scaled="0"/>
              </a:gradFill>
            </a:ln>
          </c:spPr>
        </c:majorGridlines>
        <c:numFmt formatCode="General" sourceLinked="1"/>
        <c:majorTickMark val="out"/>
        <c:minorTickMark val="none"/>
        <c:tickLblPos val="nextTo"/>
        <c:crossAx val="878472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'šířka sloupců a pruhů'!$C$4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'šířka sloupců a pruhů'!$B$5:$B$15</c:f>
              <c:strCache>
                <c:ptCount val="11"/>
                <c:pt idx="0">
                  <c:v>Audi</c:v>
                </c:pt>
                <c:pt idx="1">
                  <c:v>BMW</c:v>
                </c:pt>
                <c:pt idx="2">
                  <c:v>Citroën</c:v>
                </c:pt>
                <c:pt idx="3">
                  <c:v>Fiat</c:v>
                </c:pt>
                <c:pt idx="4">
                  <c:v>Ford</c:v>
                </c:pt>
                <c:pt idx="5">
                  <c:v>Honda</c:v>
                </c:pt>
                <c:pt idx="6">
                  <c:v>Hyundai</c:v>
                </c:pt>
                <c:pt idx="7">
                  <c:v>Chevrolet</c:v>
                </c:pt>
                <c:pt idx="8">
                  <c:v>Kia</c:v>
                </c:pt>
                <c:pt idx="9">
                  <c:v>Mercedes-Benz</c:v>
                </c:pt>
                <c:pt idx="10">
                  <c:v>Opel</c:v>
                </c:pt>
              </c:strCache>
            </c:strRef>
          </c:cat>
          <c:val>
            <c:numRef>
              <c:f>'šířka sloupců a pruhů'!$C$5:$C$15</c:f>
              <c:numCache>
                <c:formatCode>General</c:formatCode>
                <c:ptCount val="11"/>
                <c:pt idx="0">
                  <c:v>2894</c:v>
                </c:pt>
                <c:pt idx="1">
                  <c:v>2628</c:v>
                </c:pt>
                <c:pt idx="2">
                  <c:v>7209</c:v>
                </c:pt>
                <c:pt idx="3">
                  <c:v>4287</c:v>
                </c:pt>
                <c:pt idx="4">
                  <c:v>16054</c:v>
                </c:pt>
                <c:pt idx="5">
                  <c:v>2637</c:v>
                </c:pt>
                <c:pt idx="6">
                  <c:v>8416</c:v>
                </c:pt>
                <c:pt idx="7">
                  <c:v>4206</c:v>
                </c:pt>
                <c:pt idx="8">
                  <c:v>7348</c:v>
                </c:pt>
                <c:pt idx="9">
                  <c:v>2665</c:v>
                </c:pt>
                <c:pt idx="10">
                  <c:v>3815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1"/>
        <c:axId val="87856256"/>
        <c:axId val="87857792"/>
      </c:barChart>
      <c:catAx>
        <c:axId val="87856256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5400000" vert="horz" anchor="t" anchorCtr="0"/>
          <a:lstStyle/>
          <a:p>
            <a:pPr>
              <a:defRPr/>
            </a:pPr>
            <a:endParaRPr lang="cs-CZ"/>
          </a:p>
        </c:txPr>
        <c:crossAx val="87857792"/>
        <c:crosses val="autoZero"/>
        <c:auto val="1"/>
        <c:lblAlgn val="ctr"/>
        <c:lblOffset val="100"/>
        <c:noMultiLvlLbl val="0"/>
      </c:catAx>
      <c:valAx>
        <c:axId val="87857792"/>
        <c:scaling>
          <c:orientation val="minMax"/>
        </c:scaling>
        <c:delete val="0"/>
        <c:axPos val="l"/>
        <c:majorGridlines>
          <c:spPr>
            <a:ln>
              <a:gradFill>
                <a:gsLst>
                  <a:gs pos="0">
                    <a:srgbClr val="4F81BD">
                      <a:tint val="66000"/>
                      <a:satMod val="160000"/>
                      <a:alpha val="10000"/>
                    </a:srgbClr>
                  </a:gs>
                  <a:gs pos="50000">
                    <a:srgbClr val="4F81BD">
                      <a:tint val="44500"/>
                      <a:satMod val="160000"/>
                    </a:srgbClr>
                  </a:gs>
                  <a:gs pos="100000">
                    <a:srgbClr val="4F81BD">
                      <a:tint val="23500"/>
                      <a:satMod val="160000"/>
                    </a:srgbClr>
                  </a:gs>
                </a:gsLst>
                <a:lin ang="5400000" scaled="0"/>
              </a:gradFill>
            </a:ln>
          </c:spPr>
        </c:majorGridlines>
        <c:numFmt formatCode="General" sourceLinked="1"/>
        <c:majorTickMark val="out"/>
        <c:minorTickMark val="none"/>
        <c:tickLblPos val="nextTo"/>
        <c:crossAx val="878562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0000000000000051" r="0.70000000000000051" t="0.78740157499999996" header="0.30000000000000027" footer="0.30000000000000027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29"/>
    </mc:Choice>
    <mc:Fallback>
      <c:style val="29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Počet obyvatel</a:t>
            </a:r>
            <a:r>
              <a:rPr lang="cs-CZ" baseline="0"/>
              <a:t> [mil]</a:t>
            </a:r>
            <a:endParaRPr lang="cs-CZ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data!$F$7:$F$19</c:f>
              <c:strCache>
                <c:ptCount val="13"/>
                <c:pt idx="0">
                  <c:v>Belgie</c:v>
                </c:pt>
                <c:pt idx="1">
                  <c:v>Německo</c:v>
                </c:pt>
                <c:pt idx="2">
                  <c:v>Francie</c:v>
                </c:pt>
                <c:pt idx="3">
                  <c:v>Itálie</c:v>
                </c:pt>
                <c:pt idx="4">
                  <c:v>Nizozemí</c:v>
                </c:pt>
                <c:pt idx="5">
                  <c:v>Velká Británie</c:v>
                </c:pt>
                <c:pt idx="6">
                  <c:v>Řecko</c:v>
                </c:pt>
                <c:pt idx="7">
                  <c:v>Portugalsko</c:v>
                </c:pt>
                <c:pt idx="8">
                  <c:v>Španělsko</c:v>
                </c:pt>
                <c:pt idx="9">
                  <c:v>Polsko</c:v>
                </c:pt>
                <c:pt idx="10">
                  <c:v>Česká republika</c:v>
                </c:pt>
                <c:pt idx="11">
                  <c:v>Maďarsko</c:v>
                </c:pt>
                <c:pt idx="12">
                  <c:v>Rumunsko</c:v>
                </c:pt>
              </c:strCache>
            </c:strRef>
          </c:cat>
          <c:val>
            <c:numRef>
              <c:f>data!$G$7:$G$19</c:f>
              <c:numCache>
                <c:formatCode>#,##0.0"  "</c:formatCode>
                <c:ptCount val="13"/>
                <c:pt idx="0">
                  <c:v>10.5</c:v>
                </c:pt>
                <c:pt idx="1">
                  <c:v>82.5</c:v>
                </c:pt>
                <c:pt idx="2">
                  <c:v>62.5</c:v>
                </c:pt>
                <c:pt idx="3">
                  <c:v>58.5</c:v>
                </c:pt>
                <c:pt idx="4">
                  <c:v>16.3</c:v>
                </c:pt>
                <c:pt idx="5">
                  <c:v>60.1</c:v>
                </c:pt>
                <c:pt idx="6">
                  <c:v>11.1</c:v>
                </c:pt>
                <c:pt idx="7">
                  <c:v>10.5</c:v>
                </c:pt>
                <c:pt idx="8">
                  <c:v>43</c:v>
                </c:pt>
                <c:pt idx="9">
                  <c:v>38.200000000000003</c:v>
                </c:pt>
                <c:pt idx="10">
                  <c:v>10.199999999999999</c:v>
                </c:pt>
                <c:pt idx="11">
                  <c:v>10.1</c:v>
                </c:pt>
                <c:pt idx="12">
                  <c:v>21.7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87895424"/>
        <c:axId val="87909504"/>
      </c:barChart>
      <c:catAx>
        <c:axId val="87895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58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cs-CZ"/>
          </a:p>
        </c:txPr>
        <c:crossAx val="87909504"/>
        <c:crosses val="autoZero"/>
        <c:auto val="1"/>
        <c:lblAlgn val="ctr"/>
        <c:lblOffset val="100"/>
        <c:noMultiLvlLbl val="0"/>
      </c:catAx>
      <c:valAx>
        <c:axId val="87909504"/>
        <c:scaling>
          <c:orientation val="minMax"/>
          <c:max val="90"/>
          <c:min val="0"/>
        </c:scaling>
        <c:delete val="1"/>
        <c:axPos val="l"/>
        <c:numFmt formatCode="0;;" sourceLinked="0"/>
        <c:majorTickMark val="out"/>
        <c:minorTickMark val="none"/>
        <c:tickLblPos val="none"/>
        <c:crossAx val="87895424"/>
        <c:crosses val="autoZero"/>
        <c:crossBetween val="between"/>
        <c:majorUnit val="10"/>
      </c:valAx>
      <c:spPr>
        <a:solidFill>
          <a:schemeClr val="bg1"/>
        </a:solidFill>
      </c:spPr>
    </c:plotArea>
    <c:plotVisOnly val="1"/>
    <c:dispBlanksAs val="gap"/>
    <c:showDLblsOverMax val="0"/>
  </c:chart>
  <c:spPr>
    <a:solidFill>
      <a:schemeClr val="accent3">
        <a:lumMod val="20000"/>
        <a:lumOff val="80000"/>
      </a:schemeClr>
    </a:solidFill>
    <a:ln>
      <a:noFill/>
    </a:ln>
    <a:effectLst/>
    <a:scene3d>
      <a:camera prst="orthographicFront"/>
      <a:lightRig rig="threePt" dir="t"/>
    </a:scene3d>
    <a:sp3d/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29"/>
    </mc:Choice>
    <mc:Fallback>
      <c:style val="29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data!$F$7:$F$19</c:f>
              <c:strCache>
                <c:ptCount val="13"/>
                <c:pt idx="0">
                  <c:v>Belgie</c:v>
                </c:pt>
                <c:pt idx="1">
                  <c:v>Německo</c:v>
                </c:pt>
                <c:pt idx="2">
                  <c:v>Francie</c:v>
                </c:pt>
                <c:pt idx="3">
                  <c:v>Itálie</c:v>
                </c:pt>
                <c:pt idx="4">
                  <c:v>Nizozemí</c:v>
                </c:pt>
                <c:pt idx="5">
                  <c:v>Velká Británie</c:v>
                </c:pt>
                <c:pt idx="6">
                  <c:v>Řecko</c:v>
                </c:pt>
                <c:pt idx="7">
                  <c:v>Portugalsko</c:v>
                </c:pt>
                <c:pt idx="8">
                  <c:v>Španělsko</c:v>
                </c:pt>
                <c:pt idx="9">
                  <c:v>Polsko</c:v>
                </c:pt>
                <c:pt idx="10">
                  <c:v>Česká republika</c:v>
                </c:pt>
                <c:pt idx="11">
                  <c:v>Maďarsko</c:v>
                </c:pt>
                <c:pt idx="12">
                  <c:v>Rumunsko</c:v>
                </c:pt>
              </c:strCache>
            </c:strRef>
          </c:cat>
          <c:val>
            <c:numRef>
              <c:f>data!$G$7:$G$19</c:f>
              <c:numCache>
                <c:formatCode>#,##0.0"  "</c:formatCode>
                <c:ptCount val="13"/>
                <c:pt idx="0">
                  <c:v>10.5</c:v>
                </c:pt>
                <c:pt idx="1">
                  <c:v>82.5</c:v>
                </c:pt>
                <c:pt idx="2">
                  <c:v>62.5</c:v>
                </c:pt>
                <c:pt idx="3">
                  <c:v>58.5</c:v>
                </c:pt>
                <c:pt idx="4">
                  <c:v>16.3</c:v>
                </c:pt>
                <c:pt idx="5">
                  <c:v>60.1</c:v>
                </c:pt>
                <c:pt idx="6">
                  <c:v>11.1</c:v>
                </c:pt>
                <c:pt idx="7">
                  <c:v>10.5</c:v>
                </c:pt>
                <c:pt idx="8">
                  <c:v>43</c:v>
                </c:pt>
                <c:pt idx="9">
                  <c:v>38.200000000000003</c:v>
                </c:pt>
                <c:pt idx="10">
                  <c:v>10.199999999999999</c:v>
                </c:pt>
                <c:pt idx="11">
                  <c:v>10.1</c:v>
                </c:pt>
                <c:pt idx="12">
                  <c:v>21.7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87963136"/>
        <c:axId val="87964672"/>
      </c:barChart>
      <c:catAx>
        <c:axId val="87963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58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cs-CZ"/>
          </a:p>
        </c:txPr>
        <c:crossAx val="87964672"/>
        <c:crosses val="autoZero"/>
        <c:auto val="1"/>
        <c:lblAlgn val="ctr"/>
        <c:lblOffset val="100"/>
        <c:noMultiLvlLbl val="0"/>
      </c:catAx>
      <c:valAx>
        <c:axId val="87964672"/>
        <c:scaling>
          <c:orientation val="minMax"/>
          <c:max val="90"/>
          <c:min val="0"/>
        </c:scaling>
        <c:delete val="0"/>
        <c:axPos val="l"/>
        <c:numFmt formatCode="0;;" sourceLinked="0"/>
        <c:majorTickMark val="none"/>
        <c:minorTickMark val="none"/>
        <c:tickLblPos val="none"/>
        <c:crossAx val="87963136"/>
        <c:crosses val="autoZero"/>
        <c:crossBetween val="between"/>
        <c:majorUnit val="10"/>
      </c:valAx>
      <c:spPr>
        <a:solidFill>
          <a:schemeClr val="bg1"/>
        </a:solidFill>
      </c:spPr>
    </c:plotArea>
    <c:plotVisOnly val="1"/>
    <c:dispBlanksAs val="gap"/>
    <c:showDLblsOverMax val="0"/>
  </c:chart>
  <c:spPr>
    <a:solidFill>
      <a:schemeClr val="accent3">
        <a:lumMod val="20000"/>
        <a:lumOff val="80000"/>
      </a:schemeClr>
    </a:solidFill>
    <a:ln>
      <a:noFill/>
    </a:ln>
    <a:effectLst/>
    <a:scene3d>
      <a:camera prst="orthographicFront"/>
      <a:lightRig rig="threePt" dir="t"/>
    </a:scene3d>
    <a:sp3d/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29"/>
    </mc:Choice>
    <mc:Fallback>
      <c:style val="29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Počet obyvatel</a:t>
            </a:r>
            <a:r>
              <a:rPr lang="cs-CZ" baseline="0"/>
              <a:t> [mil]</a:t>
            </a:r>
            <a:endParaRPr lang="cs-CZ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'tabulka dat'!$E$7:$E$19</c:f>
              <c:strCache>
                <c:ptCount val="13"/>
                <c:pt idx="0">
                  <c:v>BE</c:v>
                </c:pt>
                <c:pt idx="1">
                  <c:v>DE</c:v>
                </c:pt>
                <c:pt idx="2">
                  <c:v>FR</c:v>
                </c:pt>
                <c:pt idx="3">
                  <c:v>IT</c:v>
                </c:pt>
                <c:pt idx="4">
                  <c:v>NL</c:v>
                </c:pt>
                <c:pt idx="5">
                  <c:v>UK</c:v>
                </c:pt>
                <c:pt idx="6">
                  <c:v>GR</c:v>
                </c:pt>
                <c:pt idx="7">
                  <c:v>PT</c:v>
                </c:pt>
                <c:pt idx="8">
                  <c:v>ES</c:v>
                </c:pt>
                <c:pt idx="9">
                  <c:v>PL</c:v>
                </c:pt>
                <c:pt idx="10">
                  <c:v>CZ</c:v>
                </c:pt>
                <c:pt idx="11">
                  <c:v>HU</c:v>
                </c:pt>
                <c:pt idx="12">
                  <c:v>RO</c:v>
                </c:pt>
              </c:strCache>
            </c:strRef>
          </c:cat>
          <c:val>
            <c:numRef>
              <c:f>'tabulka dat'!$G$7:$G$19</c:f>
              <c:numCache>
                <c:formatCode>#,##0.0"  "</c:formatCode>
                <c:ptCount val="13"/>
                <c:pt idx="0">
                  <c:v>10.5</c:v>
                </c:pt>
                <c:pt idx="1">
                  <c:v>82.5</c:v>
                </c:pt>
                <c:pt idx="2">
                  <c:v>62.5</c:v>
                </c:pt>
                <c:pt idx="3">
                  <c:v>58.5</c:v>
                </c:pt>
                <c:pt idx="4">
                  <c:v>16.3</c:v>
                </c:pt>
                <c:pt idx="5">
                  <c:v>60.1</c:v>
                </c:pt>
                <c:pt idx="6">
                  <c:v>11.1</c:v>
                </c:pt>
                <c:pt idx="7">
                  <c:v>10.5</c:v>
                </c:pt>
                <c:pt idx="8">
                  <c:v>43</c:v>
                </c:pt>
                <c:pt idx="9">
                  <c:v>38.200000000000003</c:v>
                </c:pt>
                <c:pt idx="10">
                  <c:v>10.199999999999999</c:v>
                </c:pt>
                <c:pt idx="11">
                  <c:v>10.1</c:v>
                </c:pt>
                <c:pt idx="12">
                  <c:v>21.7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3"/>
        <c:overlap val="-25"/>
        <c:axId val="87977344"/>
        <c:axId val="88077440"/>
      </c:barChart>
      <c:catAx>
        <c:axId val="87977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58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cs-CZ"/>
          </a:p>
        </c:txPr>
        <c:crossAx val="88077440"/>
        <c:crosses val="autoZero"/>
        <c:auto val="1"/>
        <c:lblAlgn val="ctr"/>
        <c:lblOffset val="100"/>
        <c:noMultiLvlLbl val="0"/>
      </c:catAx>
      <c:valAx>
        <c:axId val="88077440"/>
        <c:scaling>
          <c:orientation val="minMax"/>
          <c:max val="90"/>
          <c:min val="0"/>
        </c:scaling>
        <c:delete val="1"/>
        <c:axPos val="l"/>
        <c:numFmt formatCode="0;;" sourceLinked="0"/>
        <c:majorTickMark val="out"/>
        <c:minorTickMark val="none"/>
        <c:tickLblPos val="none"/>
        <c:crossAx val="87977344"/>
        <c:crosses val="autoZero"/>
        <c:crossBetween val="between"/>
        <c:majorUnit val="10"/>
      </c:valAx>
      <c:spPr>
        <a:solidFill>
          <a:schemeClr val="bg1"/>
        </a:solidFill>
      </c:spPr>
    </c:plotArea>
    <c:plotVisOnly val="1"/>
    <c:dispBlanksAs val="gap"/>
    <c:showDLblsOverMax val="0"/>
  </c:chart>
  <c:spPr>
    <a:solidFill>
      <a:schemeClr val="accent3">
        <a:lumMod val="20000"/>
        <a:lumOff val="80000"/>
      </a:schemeClr>
    </a:solidFill>
    <a:ln>
      <a:noFill/>
    </a:ln>
    <a:effectLst/>
    <a:scene3d>
      <a:camera prst="orthographicFront"/>
      <a:lightRig rig="threePt" dir="t"/>
    </a:scene3d>
    <a:sp3d/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29"/>
    </mc:Choice>
    <mc:Fallback>
      <c:style val="29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Počet obyvatel</a:t>
            </a:r>
            <a:r>
              <a:rPr lang="cs-CZ" baseline="0"/>
              <a:t> [mil]</a:t>
            </a:r>
            <a:endParaRPr lang="cs-CZ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'tabulka dat'!$E$7:$E$19</c:f>
              <c:strCache>
                <c:ptCount val="13"/>
                <c:pt idx="0">
                  <c:v>BE</c:v>
                </c:pt>
                <c:pt idx="1">
                  <c:v>DE</c:v>
                </c:pt>
                <c:pt idx="2">
                  <c:v>FR</c:v>
                </c:pt>
                <c:pt idx="3">
                  <c:v>IT</c:v>
                </c:pt>
                <c:pt idx="4">
                  <c:v>NL</c:v>
                </c:pt>
                <c:pt idx="5">
                  <c:v>UK</c:v>
                </c:pt>
                <c:pt idx="6">
                  <c:v>GR</c:v>
                </c:pt>
                <c:pt idx="7">
                  <c:v>PT</c:v>
                </c:pt>
                <c:pt idx="8">
                  <c:v>ES</c:v>
                </c:pt>
                <c:pt idx="9">
                  <c:v>PL</c:v>
                </c:pt>
                <c:pt idx="10">
                  <c:v>CZ</c:v>
                </c:pt>
                <c:pt idx="11">
                  <c:v>HU</c:v>
                </c:pt>
                <c:pt idx="12">
                  <c:v>RO</c:v>
                </c:pt>
              </c:strCache>
            </c:strRef>
          </c:cat>
          <c:val>
            <c:numRef>
              <c:f>'tabulka dat'!$G$7:$G$19</c:f>
              <c:numCache>
                <c:formatCode>#,##0.0"  "</c:formatCode>
                <c:ptCount val="13"/>
                <c:pt idx="0">
                  <c:v>10.5</c:v>
                </c:pt>
                <c:pt idx="1">
                  <c:v>82.5</c:v>
                </c:pt>
                <c:pt idx="2">
                  <c:v>62.5</c:v>
                </c:pt>
                <c:pt idx="3">
                  <c:v>58.5</c:v>
                </c:pt>
                <c:pt idx="4">
                  <c:v>16.3</c:v>
                </c:pt>
                <c:pt idx="5">
                  <c:v>60.1</c:v>
                </c:pt>
                <c:pt idx="6">
                  <c:v>11.1</c:v>
                </c:pt>
                <c:pt idx="7">
                  <c:v>10.5</c:v>
                </c:pt>
                <c:pt idx="8">
                  <c:v>43</c:v>
                </c:pt>
                <c:pt idx="9">
                  <c:v>38.200000000000003</c:v>
                </c:pt>
                <c:pt idx="10">
                  <c:v>10.199999999999999</c:v>
                </c:pt>
                <c:pt idx="11">
                  <c:v>10.1</c:v>
                </c:pt>
                <c:pt idx="12">
                  <c:v>21.7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3"/>
        <c:overlap val="-25"/>
        <c:axId val="88183552"/>
        <c:axId val="88185088"/>
      </c:barChart>
      <c:catAx>
        <c:axId val="88183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58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cs-CZ"/>
          </a:p>
        </c:txPr>
        <c:crossAx val="88185088"/>
        <c:crosses val="autoZero"/>
        <c:auto val="1"/>
        <c:lblAlgn val="ctr"/>
        <c:lblOffset val="100"/>
        <c:noMultiLvlLbl val="0"/>
      </c:catAx>
      <c:valAx>
        <c:axId val="88185088"/>
        <c:scaling>
          <c:orientation val="minMax"/>
          <c:max val="90"/>
          <c:min val="0"/>
        </c:scaling>
        <c:delete val="1"/>
        <c:axPos val="l"/>
        <c:numFmt formatCode="0;;" sourceLinked="0"/>
        <c:majorTickMark val="out"/>
        <c:minorTickMark val="none"/>
        <c:tickLblPos val="none"/>
        <c:crossAx val="88183552"/>
        <c:crosses val="autoZero"/>
        <c:crossBetween val="between"/>
        <c:majorUnit val="10"/>
      </c:valAx>
      <c:dTable>
        <c:showHorzBorder val="1"/>
        <c:showVertBorder val="1"/>
        <c:showOutline val="1"/>
        <c:showKeys val="0"/>
      </c:dTable>
      <c:spPr>
        <a:solidFill>
          <a:schemeClr val="bg1"/>
        </a:solidFill>
      </c:spPr>
    </c:plotArea>
    <c:plotVisOnly val="1"/>
    <c:dispBlanksAs val="gap"/>
    <c:showDLblsOverMax val="0"/>
  </c:chart>
  <c:spPr>
    <a:solidFill>
      <a:schemeClr val="accent3">
        <a:lumMod val="20000"/>
        <a:lumOff val="80000"/>
      </a:schemeClr>
    </a:solidFill>
    <a:ln>
      <a:noFill/>
    </a:ln>
    <a:effectLst/>
    <a:scene3d>
      <a:camera prst="orthographicFront"/>
      <a:lightRig rig="threePt" dir="t"/>
    </a:scene3d>
    <a:sp3d/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29"/>
    </mc:Choice>
    <mc:Fallback>
      <c:style val="29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Počet obyvatel</a:t>
            </a:r>
            <a:r>
              <a:rPr lang="cs-CZ" baseline="0"/>
              <a:t> [mil]</a:t>
            </a:r>
            <a:endParaRPr lang="cs-CZ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3790215596913047E-2"/>
          <c:y val="0.15044816978522865"/>
          <c:w val="0.63233303168407184"/>
          <c:h val="0.7315561764456866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'popisný text'!$E$7:$E$19</c:f>
              <c:strCache>
                <c:ptCount val="13"/>
                <c:pt idx="0">
                  <c:v>BE</c:v>
                </c:pt>
                <c:pt idx="1">
                  <c:v>DE</c:v>
                </c:pt>
                <c:pt idx="2">
                  <c:v>FR</c:v>
                </c:pt>
                <c:pt idx="3">
                  <c:v>IT</c:v>
                </c:pt>
                <c:pt idx="4">
                  <c:v>NL</c:v>
                </c:pt>
                <c:pt idx="5">
                  <c:v>UK</c:v>
                </c:pt>
                <c:pt idx="6">
                  <c:v>GR</c:v>
                </c:pt>
                <c:pt idx="7">
                  <c:v>PT</c:v>
                </c:pt>
                <c:pt idx="8">
                  <c:v>ES</c:v>
                </c:pt>
                <c:pt idx="9">
                  <c:v>PL</c:v>
                </c:pt>
                <c:pt idx="10">
                  <c:v>CZ</c:v>
                </c:pt>
                <c:pt idx="11">
                  <c:v>HU</c:v>
                </c:pt>
                <c:pt idx="12">
                  <c:v>RO</c:v>
                </c:pt>
              </c:strCache>
            </c:strRef>
          </c:cat>
          <c:val>
            <c:numRef>
              <c:f>'popisný text'!$G$7:$G$19</c:f>
              <c:numCache>
                <c:formatCode>#,##0.0"  "</c:formatCode>
                <c:ptCount val="13"/>
                <c:pt idx="0">
                  <c:v>10.5</c:v>
                </c:pt>
                <c:pt idx="1">
                  <c:v>82.5</c:v>
                </c:pt>
                <c:pt idx="2">
                  <c:v>62.5</c:v>
                </c:pt>
                <c:pt idx="3">
                  <c:v>58.5</c:v>
                </c:pt>
                <c:pt idx="4">
                  <c:v>16.3</c:v>
                </c:pt>
                <c:pt idx="5">
                  <c:v>60.1</c:v>
                </c:pt>
                <c:pt idx="6">
                  <c:v>11.1</c:v>
                </c:pt>
                <c:pt idx="7">
                  <c:v>10.5</c:v>
                </c:pt>
                <c:pt idx="8">
                  <c:v>43</c:v>
                </c:pt>
                <c:pt idx="9">
                  <c:v>38.200000000000003</c:v>
                </c:pt>
                <c:pt idx="10">
                  <c:v>10.199999999999999</c:v>
                </c:pt>
                <c:pt idx="11">
                  <c:v>10.1</c:v>
                </c:pt>
                <c:pt idx="12">
                  <c:v>21.7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3"/>
        <c:overlap val="-25"/>
        <c:axId val="88207744"/>
        <c:axId val="88209280"/>
      </c:barChart>
      <c:catAx>
        <c:axId val="88207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58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cs-CZ"/>
          </a:p>
        </c:txPr>
        <c:crossAx val="88209280"/>
        <c:crosses val="autoZero"/>
        <c:auto val="1"/>
        <c:lblAlgn val="ctr"/>
        <c:lblOffset val="100"/>
        <c:noMultiLvlLbl val="0"/>
      </c:catAx>
      <c:valAx>
        <c:axId val="88209280"/>
        <c:scaling>
          <c:orientation val="minMax"/>
          <c:max val="90"/>
          <c:min val="0"/>
        </c:scaling>
        <c:delete val="1"/>
        <c:axPos val="l"/>
        <c:numFmt formatCode="0;;" sourceLinked="0"/>
        <c:majorTickMark val="out"/>
        <c:minorTickMark val="none"/>
        <c:tickLblPos val="none"/>
        <c:crossAx val="88207744"/>
        <c:crosses val="autoZero"/>
        <c:crossBetween val="between"/>
        <c:majorUnit val="10"/>
      </c:valAx>
      <c:spPr>
        <a:solidFill>
          <a:schemeClr val="bg1"/>
        </a:solidFill>
      </c:spPr>
    </c:plotArea>
    <c:plotVisOnly val="1"/>
    <c:dispBlanksAs val="gap"/>
    <c:showDLblsOverMax val="0"/>
  </c:chart>
  <c:spPr>
    <a:solidFill>
      <a:schemeClr val="accent3">
        <a:lumMod val="20000"/>
        <a:lumOff val="80000"/>
      </a:schemeClr>
    </a:solidFill>
    <a:ln>
      <a:noFill/>
    </a:ln>
    <a:effectLst/>
    <a:scene3d>
      <a:camera prst="orthographicFront"/>
      <a:lightRig rig="threePt" dir="t"/>
    </a:scene3d>
    <a:sp3d/>
  </c:spPr>
  <c:printSettings>
    <c:headerFooter/>
    <c:pageMargins b="0.78740157499999996" l="0.70000000000000062" r="0.70000000000000062" t="0.78740157499999996" header="0.30000000000000032" footer="0.30000000000000032"/>
    <c:pageSetup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'osa - tisíce'!$C$4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'osa - tisíce'!$B$5:$B$15</c:f>
              <c:strCache>
                <c:ptCount val="11"/>
                <c:pt idx="0">
                  <c:v>Audi</c:v>
                </c:pt>
                <c:pt idx="1">
                  <c:v>BMW</c:v>
                </c:pt>
                <c:pt idx="2">
                  <c:v>Citroën</c:v>
                </c:pt>
                <c:pt idx="3">
                  <c:v>Fiat</c:v>
                </c:pt>
                <c:pt idx="4">
                  <c:v>Ford</c:v>
                </c:pt>
                <c:pt idx="5">
                  <c:v>Honda</c:v>
                </c:pt>
                <c:pt idx="6">
                  <c:v>Hyundai</c:v>
                </c:pt>
                <c:pt idx="7">
                  <c:v>Chevrolet</c:v>
                </c:pt>
                <c:pt idx="8">
                  <c:v>Kia</c:v>
                </c:pt>
                <c:pt idx="9">
                  <c:v>Mercedes-Benz</c:v>
                </c:pt>
                <c:pt idx="10">
                  <c:v>Opel</c:v>
                </c:pt>
              </c:strCache>
            </c:strRef>
          </c:cat>
          <c:val>
            <c:numRef>
              <c:f>'osa - tisíce'!$C$5:$C$15</c:f>
              <c:numCache>
                <c:formatCode>General</c:formatCode>
                <c:ptCount val="11"/>
                <c:pt idx="0">
                  <c:v>2894</c:v>
                </c:pt>
                <c:pt idx="1">
                  <c:v>2628</c:v>
                </c:pt>
                <c:pt idx="2">
                  <c:v>7209</c:v>
                </c:pt>
                <c:pt idx="3">
                  <c:v>4287</c:v>
                </c:pt>
                <c:pt idx="4">
                  <c:v>16054</c:v>
                </c:pt>
                <c:pt idx="5">
                  <c:v>2637</c:v>
                </c:pt>
                <c:pt idx="6">
                  <c:v>8416</c:v>
                </c:pt>
                <c:pt idx="7">
                  <c:v>4206</c:v>
                </c:pt>
                <c:pt idx="8">
                  <c:v>7348</c:v>
                </c:pt>
                <c:pt idx="9">
                  <c:v>2665</c:v>
                </c:pt>
                <c:pt idx="10">
                  <c:v>3815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333312"/>
        <c:axId val="206816000"/>
      </c:barChart>
      <c:catAx>
        <c:axId val="8833331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5400000" vert="horz" anchor="t" anchorCtr="0"/>
          <a:lstStyle/>
          <a:p>
            <a:pPr>
              <a:defRPr/>
            </a:pPr>
            <a:endParaRPr lang="cs-CZ"/>
          </a:p>
        </c:txPr>
        <c:crossAx val="206816000"/>
        <c:crosses val="autoZero"/>
        <c:auto val="1"/>
        <c:lblAlgn val="ctr"/>
        <c:lblOffset val="100"/>
        <c:noMultiLvlLbl val="0"/>
      </c:catAx>
      <c:valAx>
        <c:axId val="206816000"/>
        <c:scaling>
          <c:orientation val="minMax"/>
        </c:scaling>
        <c:delete val="0"/>
        <c:axPos val="l"/>
        <c:majorGridlines>
          <c:spPr>
            <a:ln>
              <a:gradFill>
                <a:gsLst>
                  <a:gs pos="0">
                    <a:srgbClr val="4F81BD">
                      <a:tint val="66000"/>
                      <a:satMod val="160000"/>
                      <a:alpha val="10000"/>
                    </a:srgbClr>
                  </a:gs>
                  <a:gs pos="50000">
                    <a:srgbClr val="4F81BD">
                      <a:tint val="44500"/>
                      <a:satMod val="160000"/>
                    </a:srgbClr>
                  </a:gs>
                  <a:gs pos="100000">
                    <a:srgbClr val="4F81BD">
                      <a:tint val="23500"/>
                      <a:satMod val="160000"/>
                    </a:srgbClr>
                  </a:gs>
                </a:gsLst>
                <a:lin ang="5400000" scaled="0"/>
              </a:gradFill>
            </a:ln>
          </c:spPr>
        </c:majorGridlines>
        <c:numFmt formatCode="General" sourceLinked="1"/>
        <c:majorTickMark val="out"/>
        <c:minorTickMark val="none"/>
        <c:tickLblPos val="nextTo"/>
        <c:crossAx val="883333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0000000000000051" r="0.70000000000000051" t="0.78740157499999996" header="0.30000000000000027" footer="0.30000000000000027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'osa - tisíce'!$C$4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'osa - tisíce'!$B$5:$B$15</c:f>
              <c:strCache>
                <c:ptCount val="11"/>
                <c:pt idx="0">
                  <c:v>Audi</c:v>
                </c:pt>
                <c:pt idx="1">
                  <c:v>BMW</c:v>
                </c:pt>
                <c:pt idx="2">
                  <c:v>Citroën</c:v>
                </c:pt>
                <c:pt idx="3">
                  <c:v>Fiat</c:v>
                </c:pt>
                <c:pt idx="4">
                  <c:v>Ford</c:v>
                </c:pt>
                <c:pt idx="5">
                  <c:v>Honda</c:v>
                </c:pt>
                <c:pt idx="6">
                  <c:v>Hyundai</c:v>
                </c:pt>
                <c:pt idx="7">
                  <c:v>Chevrolet</c:v>
                </c:pt>
                <c:pt idx="8">
                  <c:v>Kia</c:v>
                </c:pt>
                <c:pt idx="9">
                  <c:v>Mercedes-Benz</c:v>
                </c:pt>
                <c:pt idx="10">
                  <c:v>Opel</c:v>
                </c:pt>
              </c:strCache>
            </c:strRef>
          </c:cat>
          <c:val>
            <c:numRef>
              <c:f>'osa - tisíce'!$C$5:$C$15</c:f>
              <c:numCache>
                <c:formatCode>General</c:formatCode>
                <c:ptCount val="11"/>
                <c:pt idx="0">
                  <c:v>2894</c:v>
                </c:pt>
                <c:pt idx="1">
                  <c:v>2628</c:v>
                </c:pt>
                <c:pt idx="2">
                  <c:v>7209</c:v>
                </c:pt>
                <c:pt idx="3">
                  <c:v>4287</c:v>
                </c:pt>
                <c:pt idx="4">
                  <c:v>16054</c:v>
                </c:pt>
                <c:pt idx="5">
                  <c:v>2637</c:v>
                </c:pt>
                <c:pt idx="6">
                  <c:v>8416</c:v>
                </c:pt>
                <c:pt idx="7">
                  <c:v>4206</c:v>
                </c:pt>
                <c:pt idx="8">
                  <c:v>7348</c:v>
                </c:pt>
                <c:pt idx="9">
                  <c:v>2665</c:v>
                </c:pt>
                <c:pt idx="10">
                  <c:v>3815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1"/>
        <c:axId val="206872960"/>
        <c:axId val="206874496"/>
      </c:barChart>
      <c:catAx>
        <c:axId val="20687296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5400000" vert="horz" anchor="t" anchorCtr="0"/>
          <a:lstStyle/>
          <a:p>
            <a:pPr>
              <a:defRPr/>
            </a:pPr>
            <a:endParaRPr lang="cs-CZ"/>
          </a:p>
        </c:txPr>
        <c:crossAx val="206874496"/>
        <c:crosses val="autoZero"/>
        <c:auto val="1"/>
        <c:lblAlgn val="ctr"/>
        <c:lblOffset val="100"/>
        <c:noMultiLvlLbl val="0"/>
      </c:catAx>
      <c:valAx>
        <c:axId val="206874496"/>
        <c:scaling>
          <c:orientation val="minMax"/>
        </c:scaling>
        <c:delete val="0"/>
        <c:axPos val="l"/>
        <c:majorGridlines>
          <c:spPr>
            <a:ln>
              <a:gradFill>
                <a:gsLst>
                  <a:gs pos="0">
                    <a:srgbClr val="4F81BD">
                      <a:tint val="66000"/>
                      <a:satMod val="160000"/>
                      <a:alpha val="10000"/>
                    </a:srgbClr>
                  </a:gs>
                  <a:gs pos="50000">
                    <a:srgbClr val="4F81BD">
                      <a:tint val="44500"/>
                      <a:satMod val="160000"/>
                    </a:srgbClr>
                  </a:gs>
                  <a:gs pos="100000">
                    <a:srgbClr val="4F81BD">
                      <a:tint val="23500"/>
                      <a:satMod val="160000"/>
                    </a:srgbClr>
                  </a:gs>
                </a:gsLst>
                <a:lin ang="5400000" scaled="0"/>
              </a:gradFill>
            </a:ln>
          </c:spPr>
        </c:majorGridlines>
        <c:numFmt formatCode="General" sourceLinked="1"/>
        <c:majorTickMark val="out"/>
        <c:minorTickMark val="none"/>
        <c:tickLblPos val="nextTo"/>
        <c:crossAx val="206872960"/>
        <c:crosses val="autoZero"/>
        <c:crossBetween val="between"/>
        <c:dispUnits>
          <c:builtInUnit val="thousands"/>
          <c:dispUnitsLbl/>
        </c:dispUnits>
      </c:valAx>
    </c:plotArea>
    <c:plotVisOnly val="1"/>
    <c:dispBlanksAs val="gap"/>
    <c:showDLblsOverMax val="0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48"/>
    </mc:Choice>
    <mc:Fallback>
      <c:style val="48"/>
    </mc:Fallback>
  </mc:AlternateContent>
  <c:chart>
    <c:autoTitleDeleted val="1"/>
    <c:plotArea>
      <c:layout>
        <c:manualLayout>
          <c:layoutTarget val="inner"/>
          <c:xMode val="edge"/>
          <c:yMode val="edge"/>
          <c:x val="4.7607672117908388E-2"/>
          <c:y val="0.12421305889395402"/>
          <c:w val="0.85035558247526755"/>
          <c:h val="0.46504150811051764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'osa hierarchická'!$A$4:$C$27</c:f>
              <c:multiLvlStrCache>
                <c:ptCount val="24"/>
                <c:lvl>
                  <c:pt idx="0">
                    <c:v>leden</c:v>
                  </c:pt>
                  <c:pt idx="1">
                    <c:v>únor</c:v>
                  </c:pt>
                  <c:pt idx="2">
                    <c:v>březen</c:v>
                  </c:pt>
                  <c:pt idx="3">
                    <c:v>duben</c:v>
                  </c:pt>
                  <c:pt idx="4">
                    <c:v>květen</c:v>
                  </c:pt>
                  <c:pt idx="5">
                    <c:v>červen</c:v>
                  </c:pt>
                  <c:pt idx="6">
                    <c:v>červenec</c:v>
                  </c:pt>
                  <c:pt idx="7">
                    <c:v>srpen</c:v>
                  </c:pt>
                  <c:pt idx="8">
                    <c:v>září</c:v>
                  </c:pt>
                  <c:pt idx="9">
                    <c:v>říjen</c:v>
                  </c:pt>
                  <c:pt idx="10">
                    <c:v>listopad</c:v>
                  </c:pt>
                  <c:pt idx="11">
                    <c:v>prosinec</c:v>
                  </c:pt>
                  <c:pt idx="12">
                    <c:v>leden</c:v>
                  </c:pt>
                  <c:pt idx="13">
                    <c:v>únor</c:v>
                  </c:pt>
                  <c:pt idx="14">
                    <c:v>březen</c:v>
                  </c:pt>
                  <c:pt idx="15">
                    <c:v>duben</c:v>
                  </c:pt>
                  <c:pt idx="16">
                    <c:v>květen</c:v>
                  </c:pt>
                  <c:pt idx="17">
                    <c:v>červen</c:v>
                  </c:pt>
                  <c:pt idx="18">
                    <c:v>červenec</c:v>
                  </c:pt>
                  <c:pt idx="19">
                    <c:v>srpen</c:v>
                  </c:pt>
                  <c:pt idx="20">
                    <c:v>září</c:v>
                  </c:pt>
                  <c:pt idx="21">
                    <c:v>říjen</c:v>
                  </c:pt>
                  <c:pt idx="22">
                    <c:v>listopad</c:v>
                  </c:pt>
                  <c:pt idx="23">
                    <c:v>prosinec</c:v>
                  </c:pt>
                </c:lvl>
                <c:lvl>
                  <c:pt idx="1">
                    <c:v>1Q</c:v>
                  </c:pt>
                  <c:pt idx="2">
                    <c:v> </c:v>
                  </c:pt>
                  <c:pt idx="3">
                    <c:v> </c:v>
                  </c:pt>
                  <c:pt idx="4">
                    <c:v>2Q</c:v>
                  </c:pt>
                  <c:pt idx="5">
                    <c:v> </c:v>
                  </c:pt>
                  <c:pt idx="6">
                    <c:v> </c:v>
                  </c:pt>
                  <c:pt idx="7">
                    <c:v>3Q</c:v>
                  </c:pt>
                  <c:pt idx="8">
                    <c:v> </c:v>
                  </c:pt>
                  <c:pt idx="9">
                    <c:v> </c:v>
                  </c:pt>
                  <c:pt idx="10">
                    <c:v>4Q</c:v>
                  </c:pt>
                  <c:pt idx="11">
                    <c:v> </c:v>
                  </c:pt>
                  <c:pt idx="12">
                    <c:v> </c:v>
                  </c:pt>
                  <c:pt idx="13">
                    <c:v>1Q</c:v>
                  </c:pt>
                  <c:pt idx="14">
                    <c:v> </c:v>
                  </c:pt>
                  <c:pt idx="15">
                    <c:v> </c:v>
                  </c:pt>
                  <c:pt idx="16">
                    <c:v>2Q</c:v>
                  </c:pt>
                  <c:pt idx="17">
                    <c:v> </c:v>
                  </c:pt>
                  <c:pt idx="18">
                    <c:v> </c:v>
                  </c:pt>
                  <c:pt idx="19">
                    <c:v>3Q</c:v>
                  </c:pt>
                  <c:pt idx="20">
                    <c:v> </c:v>
                  </c:pt>
                  <c:pt idx="21">
                    <c:v> </c:v>
                  </c:pt>
                  <c:pt idx="22">
                    <c:v>4Q</c:v>
                  </c:pt>
                  <c:pt idx="23">
                    <c:v> </c:v>
                  </c:pt>
                </c:lvl>
                <c:lvl>
                  <c:pt idx="0">
                    <c:v>2009</c:v>
                  </c:pt>
                  <c:pt idx="12">
                    <c:v>2010</c:v>
                  </c:pt>
                </c:lvl>
              </c:multiLvlStrCache>
            </c:multiLvlStrRef>
          </c:cat>
          <c:val>
            <c:numRef>
              <c:f>'osa hierarchická'!$D$4:$D$27</c:f>
              <c:numCache>
                <c:formatCode>#,##0"  "</c:formatCode>
                <c:ptCount val="24"/>
                <c:pt idx="0">
                  <c:v>8846</c:v>
                </c:pt>
                <c:pt idx="1">
                  <c:v>9603</c:v>
                </c:pt>
                <c:pt idx="2">
                  <c:v>8996</c:v>
                </c:pt>
                <c:pt idx="3">
                  <c:v>8905</c:v>
                </c:pt>
                <c:pt idx="4">
                  <c:v>9274</c:v>
                </c:pt>
                <c:pt idx="5">
                  <c:v>12322</c:v>
                </c:pt>
                <c:pt idx="6">
                  <c:v>17968</c:v>
                </c:pt>
                <c:pt idx="7">
                  <c:v>17350</c:v>
                </c:pt>
                <c:pt idx="8">
                  <c:v>16376</c:v>
                </c:pt>
                <c:pt idx="9">
                  <c:v>15491</c:v>
                </c:pt>
                <c:pt idx="10">
                  <c:v>16743</c:v>
                </c:pt>
                <c:pt idx="11">
                  <c:v>20477</c:v>
                </c:pt>
                <c:pt idx="12">
                  <c:v>25383</c:v>
                </c:pt>
                <c:pt idx="13">
                  <c:v>20862</c:v>
                </c:pt>
                <c:pt idx="14">
                  <c:v>24122</c:v>
                </c:pt>
                <c:pt idx="15">
                  <c:v>19610</c:v>
                </c:pt>
                <c:pt idx="16">
                  <c:v>29463</c:v>
                </c:pt>
                <c:pt idx="17">
                  <c:v>26418</c:v>
                </c:pt>
                <c:pt idx="18">
                  <c:v>24867</c:v>
                </c:pt>
                <c:pt idx="19">
                  <c:v>32276</c:v>
                </c:pt>
                <c:pt idx="20">
                  <c:v>33239</c:v>
                </c:pt>
                <c:pt idx="21">
                  <c:v>29736</c:v>
                </c:pt>
                <c:pt idx="22">
                  <c:v>30479</c:v>
                </c:pt>
                <c:pt idx="23">
                  <c:v>28513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6"/>
        <c:axId val="206924416"/>
        <c:axId val="228274560"/>
      </c:barChart>
      <c:catAx>
        <c:axId val="206924416"/>
        <c:scaling>
          <c:orientation val="minMax"/>
        </c:scaling>
        <c:delete val="0"/>
        <c:axPos val="b"/>
        <c:majorGridlines>
          <c:spPr>
            <a:ln>
              <a:gradFill flip="none" rotWithShape="1">
                <a:gsLst>
                  <a:gs pos="0">
                    <a:srgbClr val="EEECE1">
                      <a:lumMod val="50000"/>
                    </a:srgbClr>
                  </a:gs>
                  <a:gs pos="67000">
                    <a:srgbClr val="EEECE1">
                      <a:lumMod val="90000"/>
                    </a:srgbClr>
                  </a:gs>
                </a:gsLst>
                <a:lin ang="0" scaled="1"/>
                <a:tileRect/>
              </a:gradFill>
            </a:ln>
          </c:spPr>
        </c:majorGridlines>
        <c:majorTickMark val="out"/>
        <c:minorTickMark val="none"/>
        <c:tickLblPos val="nextTo"/>
        <c:spPr>
          <a:ln w="0">
            <a:noFill/>
          </a:ln>
        </c:spPr>
        <c:crossAx val="228274560"/>
        <c:crosses val="autoZero"/>
        <c:auto val="0"/>
        <c:lblAlgn val="ctr"/>
        <c:lblOffset val="10"/>
        <c:tickLblSkip val="1"/>
        <c:noMultiLvlLbl val="0"/>
      </c:catAx>
      <c:valAx>
        <c:axId val="228274560"/>
        <c:scaling>
          <c:orientation val="minMax"/>
        </c:scaling>
        <c:delete val="0"/>
        <c:axPos val="l"/>
        <c:majorGridlines>
          <c:spPr>
            <a:ln>
              <a:solidFill>
                <a:srgbClr val="EEECE1">
                  <a:lumMod val="75000"/>
                  <a:alpha val="54000"/>
                </a:srgbClr>
              </a:solidFill>
            </a:ln>
          </c:spPr>
        </c:majorGridlines>
        <c:numFmt formatCode="&quot;Kč&quot;\ 0#,&quot; tis&quot;;;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06924416"/>
        <c:crosses val="autoZero"/>
        <c:crossBetween val="between"/>
      </c:valAx>
      <c:spPr>
        <a:solidFill>
          <a:schemeClr val="bg1">
            <a:lumMod val="85000"/>
          </a:schemeClr>
        </a:solidFill>
      </c:spPr>
    </c:plotArea>
    <c:plotVisOnly val="1"/>
    <c:dispBlanksAs val="gap"/>
    <c:showDLblsOverMax val="0"/>
  </c:chart>
  <c:spPr>
    <a:solidFill>
      <a:schemeClr val="lt1"/>
    </a:solidFill>
    <a:ln w="25400" cap="flat" cmpd="sng" algn="ctr">
      <a:solidFill>
        <a:schemeClr val="accent6"/>
      </a:solidFill>
      <a:prstDash val="solid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29"/>
    </mc:Choice>
    <mc:Fallback>
      <c:style val="29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741730505080297"/>
          <c:y val="9.1733710591140633E-2"/>
          <c:w val="0.54707475996569654"/>
          <c:h val="0.74074591482516339"/>
        </c:manualLayout>
      </c:layout>
      <c:barChart>
        <c:barDir val="bar"/>
        <c:grouping val="clustered"/>
        <c:varyColors val="0"/>
        <c:ser>
          <c:idx val="0"/>
          <c:order val="0"/>
          <c:invertIfNegative val="0"/>
          <c:cat>
            <c:strRef>
              <c:f>'průsečík os X a Y'!$F$7:$F$19</c:f>
              <c:strCache>
                <c:ptCount val="13"/>
                <c:pt idx="0">
                  <c:v>Belgie</c:v>
                </c:pt>
                <c:pt idx="1">
                  <c:v>Německo</c:v>
                </c:pt>
                <c:pt idx="2">
                  <c:v>Francie</c:v>
                </c:pt>
                <c:pt idx="3">
                  <c:v>Itálie</c:v>
                </c:pt>
                <c:pt idx="4">
                  <c:v>Nizozemí</c:v>
                </c:pt>
                <c:pt idx="5">
                  <c:v>Velká Británie</c:v>
                </c:pt>
                <c:pt idx="6">
                  <c:v>Řecko</c:v>
                </c:pt>
                <c:pt idx="7">
                  <c:v>Portugalsko</c:v>
                </c:pt>
                <c:pt idx="8">
                  <c:v>Španělsko</c:v>
                </c:pt>
                <c:pt idx="9">
                  <c:v>Polsko</c:v>
                </c:pt>
                <c:pt idx="10">
                  <c:v>Česká republika</c:v>
                </c:pt>
                <c:pt idx="11">
                  <c:v>Maďarsko</c:v>
                </c:pt>
                <c:pt idx="12">
                  <c:v>Rumunsko</c:v>
                </c:pt>
              </c:strCache>
            </c:strRef>
          </c:cat>
          <c:val>
            <c:numRef>
              <c:f>'průsečík os X a Y'!$G$7:$G$19</c:f>
              <c:numCache>
                <c:formatCode>#,##0.0"  "</c:formatCode>
                <c:ptCount val="13"/>
                <c:pt idx="0">
                  <c:v>10.5</c:v>
                </c:pt>
                <c:pt idx="1">
                  <c:v>82.5</c:v>
                </c:pt>
                <c:pt idx="2">
                  <c:v>62.5</c:v>
                </c:pt>
                <c:pt idx="3">
                  <c:v>58.5</c:v>
                </c:pt>
                <c:pt idx="4">
                  <c:v>16.3</c:v>
                </c:pt>
                <c:pt idx="5">
                  <c:v>60.1</c:v>
                </c:pt>
                <c:pt idx="6">
                  <c:v>11.1</c:v>
                </c:pt>
                <c:pt idx="7">
                  <c:v>10.5</c:v>
                </c:pt>
                <c:pt idx="8">
                  <c:v>43</c:v>
                </c:pt>
                <c:pt idx="9">
                  <c:v>38.200000000000003</c:v>
                </c:pt>
                <c:pt idx="10">
                  <c:v>10.199999999999999</c:v>
                </c:pt>
                <c:pt idx="11">
                  <c:v>10.1</c:v>
                </c:pt>
                <c:pt idx="12">
                  <c:v>21.7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234426368"/>
        <c:axId val="234427904"/>
      </c:barChart>
      <c:catAx>
        <c:axId val="2344263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158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cs-CZ"/>
          </a:p>
        </c:txPr>
        <c:crossAx val="234427904"/>
        <c:crosses val="autoZero"/>
        <c:auto val="1"/>
        <c:lblAlgn val="ctr"/>
        <c:lblOffset val="100"/>
        <c:noMultiLvlLbl val="0"/>
      </c:catAx>
      <c:valAx>
        <c:axId val="234427904"/>
        <c:scaling>
          <c:orientation val="minMax"/>
          <c:max val="90"/>
          <c:min val="0"/>
        </c:scaling>
        <c:delete val="0"/>
        <c:axPos val="t"/>
        <c:numFmt formatCode="0;;" sourceLinked="0"/>
        <c:majorTickMark val="out"/>
        <c:minorTickMark val="none"/>
        <c:tickLblPos val="nextTo"/>
        <c:spPr>
          <a:ln w="15875">
            <a:solidFill>
              <a:schemeClr val="accent3">
                <a:lumMod val="75000"/>
              </a:schemeClr>
            </a:solidFill>
          </a:ln>
        </c:spPr>
        <c:crossAx val="234426368"/>
        <c:crosses val="max"/>
        <c:crossBetween val="between"/>
        <c:majorUnit val="10"/>
      </c:valAx>
      <c:spPr>
        <a:solidFill>
          <a:schemeClr val="bg1"/>
        </a:solidFill>
      </c:spPr>
    </c:plotArea>
    <c:plotVisOnly val="1"/>
    <c:dispBlanksAs val="gap"/>
    <c:showDLblsOverMax val="0"/>
  </c:chart>
  <c:spPr>
    <a:solidFill>
      <a:schemeClr val="accent3">
        <a:lumMod val="20000"/>
        <a:lumOff val="80000"/>
      </a:schemeClr>
    </a:solidFill>
    <a:ln>
      <a:noFill/>
    </a:ln>
    <a:effectLst/>
    <a:scene3d>
      <a:camera prst="orthographicFront"/>
      <a:lightRig rig="threePt" dir="t"/>
    </a:scene3d>
    <a:sp3d/>
  </c:spPr>
  <c:printSettings>
    <c:headerFooter/>
    <c:pageMargins b="0.78740157499999996" l="0.70000000000000062" r="0.70000000000000062" t="0.78740157499999996" header="0.30000000000000032" footer="0.30000000000000032"/>
    <c:pageSetup/>
  </c:printSettings>
  <c:userShapes r:id="rId1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29"/>
    </mc:Choice>
    <mc:Fallback>
      <c:style val="29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0689487666944576"/>
          <c:y val="0.13474444726667242"/>
          <c:w val="0.54707475996569654"/>
          <c:h val="0.7407459148251637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'průsečík os X a Y'!$F$7:$F$19</c:f>
              <c:strCache>
                <c:ptCount val="13"/>
                <c:pt idx="0">
                  <c:v>Belgie</c:v>
                </c:pt>
                <c:pt idx="1">
                  <c:v>Německo</c:v>
                </c:pt>
                <c:pt idx="2">
                  <c:v>Francie</c:v>
                </c:pt>
                <c:pt idx="3">
                  <c:v>Itálie</c:v>
                </c:pt>
                <c:pt idx="4">
                  <c:v>Nizozemí</c:v>
                </c:pt>
                <c:pt idx="5">
                  <c:v>Velká Británie</c:v>
                </c:pt>
                <c:pt idx="6">
                  <c:v>Řecko</c:v>
                </c:pt>
                <c:pt idx="7">
                  <c:v>Portugalsko</c:v>
                </c:pt>
                <c:pt idx="8">
                  <c:v>Španělsko</c:v>
                </c:pt>
                <c:pt idx="9">
                  <c:v>Polsko</c:v>
                </c:pt>
                <c:pt idx="10">
                  <c:v>Česká republika</c:v>
                </c:pt>
                <c:pt idx="11">
                  <c:v>Maďarsko</c:v>
                </c:pt>
                <c:pt idx="12">
                  <c:v>Rumunsko</c:v>
                </c:pt>
              </c:strCache>
            </c:strRef>
          </c:cat>
          <c:val>
            <c:numRef>
              <c:f>'průsečík os X a Y'!$G$7:$G$19</c:f>
              <c:numCache>
                <c:formatCode>#,##0.0"  "</c:formatCode>
                <c:ptCount val="13"/>
                <c:pt idx="0">
                  <c:v>10.5</c:v>
                </c:pt>
                <c:pt idx="1">
                  <c:v>82.5</c:v>
                </c:pt>
                <c:pt idx="2">
                  <c:v>62.5</c:v>
                </c:pt>
                <c:pt idx="3">
                  <c:v>58.5</c:v>
                </c:pt>
                <c:pt idx="4">
                  <c:v>16.3</c:v>
                </c:pt>
                <c:pt idx="5">
                  <c:v>60.1</c:v>
                </c:pt>
                <c:pt idx="6">
                  <c:v>11.1</c:v>
                </c:pt>
                <c:pt idx="7">
                  <c:v>10.5</c:v>
                </c:pt>
                <c:pt idx="8">
                  <c:v>43</c:v>
                </c:pt>
                <c:pt idx="9">
                  <c:v>38.200000000000003</c:v>
                </c:pt>
                <c:pt idx="10">
                  <c:v>10.199999999999999</c:v>
                </c:pt>
                <c:pt idx="11">
                  <c:v>10.1</c:v>
                </c:pt>
                <c:pt idx="12">
                  <c:v>21.7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234763776"/>
        <c:axId val="234765312"/>
      </c:barChart>
      <c:catAx>
        <c:axId val="234763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158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cs-CZ"/>
          </a:p>
        </c:txPr>
        <c:crossAx val="234765312"/>
        <c:crosses val="autoZero"/>
        <c:auto val="1"/>
        <c:lblAlgn val="ctr"/>
        <c:lblOffset val="100"/>
        <c:noMultiLvlLbl val="0"/>
      </c:catAx>
      <c:valAx>
        <c:axId val="234765312"/>
        <c:scaling>
          <c:orientation val="minMax"/>
          <c:max val="90"/>
          <c:min val="0"/>
        </c:scaling>
        <c:delete val="0"/>
        <c:axPos val="r"/>
        <c:numFmt formatCode="0;;" sourceLinked="0"/>
        <c:majorTickMark val="out"/>
        <c:minorTickMark val="none"/>
        <c:tickLblPos val="nextTo"/>
        <c:spPr>
          <a:ln w="15875">
            <a:solidFill>
              <a:schemeClr val="accent3">
                <a:lumMod val="75000"/>
              </a:schemeClr>
            </a:solidFill>
          </a:ln>
        </c:spPr>
        <c:crossAx val="234763776"/>
        <c:crosses val="max"/>
        <c:crossBetween val="between"/>
        <c:majorUnit val="10"/>
      </c:valAx>
      <c:spPr>
        <a:solidFill>
          <a:schemeClr val="bg1"/>
        </a:solidFill>
      </c:spPr>
    </c:plotArea>
    <c:plotVisOnly val="1"/>
    <c:dispBlanksAs val="gap"/>
    <c:showDLblsOverMax val="0"/>
  </c:chart>
  <c:spPr>
    <a:solidFill>
      <a:schemeClr val="accent3">
        <a:lumMod val="20000"/>
        <a:lumOff val="80000"/>
      </a:schemeClr>
    </a:solidFill>
    <a:ln>
      <a:noFill/>
    </a:ln>
    <a:effectLst/>
    <a:scene3d>
      <a:camera prst="orthographicFront"/>
      <a:lightRig rig="threePt" dir="t"/>
    </a:scene3d>
    <a:sp3d/>
  </c:spPr>
  <c:printSettings>
    <c:headerFooter/>
    <c:pageMargins b="0.78740157499999996" l="0.70000000000000062" r="0.70000000000000062" t="0.78740157499999996" header="0.30000000000000032" footer="0.30000000000000032"/>
    <c:pageSetup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24"/>
    </mc:Choice>
    <mc:Fallback>
      <c:style val="24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995481036175419"/>
          <c:y val="5.0925925925925923E-2"/>
          <c:w val="0.82155827290298911"/>
          <c:h val="0.65479731700204191"/>
        </c:manualLayout>
      </c:layout>
      <c:lineChart>
        <c:grouping val="standard"/>
        <c:varyColors val="0"/>
        <c:ser>
          <c:idx val="0"/>
          <c:order val="0"/>
          <c:tx>
            <c:strRef>
              <c:f>'zdůraznění datového bodu'!$C$4</c:f>
              <c:strCache>
                <c:ptCount val="1"/>
                <c:pt idx="0">
                  <c:v>Teplota</c:v>
                </c:pt>
              </c:strCache>
            </c:strRef>
          </c:tx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"/>
                  <a:stretch>
                    <a:fillRect/>
                  </a:stretch>
                </a:blipFill>
                <a:ln w="9525">
                  <a:noFill/>
                </a:ln>
              </c:spPr>
            </c:marker>
            <c:bubble3D val="0"/>
          </c:dPt>
          <c:dPt>
            <c:idx val="22"/>
            <c:marker>
              <c:symbol val="circle"/>
              <c:size val="15"/>
              <c:spPr>
                <a:blipFill>
                  <a:blip xmlns:r="http://schemas.openxmlformats.org/officeDocument/2006/relationships" r:embed="rId2"/>
                  <a:stretch>
                    <a:fillRect/>
                  </a:stretch>
                </a:blipFill>
              </c:spPr>
            </c:marker>
            <c:bubble3D val="0"/>
          </c:dPt>
          <c:dPt>
            <c:idx val="23"/>
            <c:marker>
              <c:symbol val="triangle"/>
              <c:size val="15"/>
              <c:spPr>
                <a:solidFill>
                  <a:srgbClr val="00B050"/>
                </a:solidFill>
              </c:spPr>
            </c:marker>
            <c:bubble3D val="0"/>
          </c:dPt>
          <c:cat>
            <c:numRef>
              <c:f>'zdůraznění datového bodu'!$B$5:$B$35</c:f>
              <c:numCache>
                <c:formatCode>m/d/yyyy</c:formatCode>
                <c:ptCount val="31"/>
                <c:pt idx="0">
                  <c:v>40391</c:v>
                </c:pt>
                <c:pt idx="1">
                  <c:v>40392</c:v>
                </c:pt>
                <c:pt idx="2">
                  <c:v>40393</c:v>
                </c:pt>
                <c:pt idx="3">
                  <c:v>40394</c:v>
                </c:pt>
                <c:pt idx="4">
                  <c:v>40395</c:v>
                </c:pt>
                <c:pt idx="5">
                  <c:v>40396</c:v>
                </c:pt>
                <c:pt idx="6">
                  <c:v>40397</c:v>
                </c:pt>
                <c:pt idx="7">
                  <c:v>40398</c:v>
                </c:pt>
                <c:pt idx="8">
                  <c:v>40399</c:v>
                </c:pt>
                <c:pt idx="9">
                  <c:v>40400</c:v>
                </c:pt>
                <c:pt idx="10">
                  <c:v>40401</c:v>
                </c:pt>
                <c:pt idx="11">
                  <c:v>40402</c:v>
                </c:pt>
                <c:pt idx="12">
                  <c:v>40403</c:v>
                </c:pt>
                <c:pt idx="13">
                  <c:v>40404</c:v>
                </c:pt>
                <c:pt idx="14">
                  <c:v>40405</c:v>
                </c:pt>
                <c:pt idx="15">
                  <c:v>40406</c:v>
                </c:pt>
                <c:pt idx="16">
                  <c:v>40407</c:v>
                </c:pt>
                <c:pt idx="17">
                  <c:v>40408</c:v>
                </c:pt>
                <c:pt idx="18">
                  <c:v>40409</c:v>
                </c:pt>
                <c:pt idx="19">
                  <c:v>40410</c:v>
                </c:pt>
                <c:pt idx="20">
                  <c:v>40411</c:v>
                </c:pt>
                <c:pt idx="21">
                  <c:v>40412</c:v>
                </c:pt>
                <c:pt idx="22">
                  <c:v>40413</c:v>
                </c:pt>
                <c:pt idx="23">
                  <c:v>40414</c:v>
                </c:pt>
                <c:pt idx="24">
                  <c:v>40415</c:v>
                </c:pt>
                <c:pt idx="25">
                  <c:v>40416</c:v>
                </c:pt>
                <c:pt idx="26">
                  <c:v>40417</c:v>
                </c:pt>
                <c:pt idx="27">
                  <c:v>40418</c:v>
                </c:pt>
                <c:pt idx="28">
                  <c:v>40419</c:v>
                </c:pt>
                <c:pt idx="29">
                  <c:v>40420</c:v>
                </c:pt>
                <c:pt idx="30">
                  <c:v>40421</c:v>
                </c:pt>
              </c:numCache>
            </c:numRef>
          </c:cat>
          <c:val>
            <c:numRef>
              <c:f>'zdůraznění datového bodu'!$C$5:$C$35</c:f>
              <c:numCache>
                <c:formatCode>0.00</c:formatCode>
                <c:ptCount val="31"/>
                <c:pt idx="0">
                  <c:v>33.770000000000003</c:v>
                </c:pt>
                <c:pt idx="1">
                  <c:v>34.9</c:v>
                </c:pt>
                <c:pt idx="2">
                  <c:v>30.99</c:v>
                </c:pt>
                <c:pt idx="3">
                  <c:v>29.7</c:v>
                </c:pt>
                <c:pt idx="4">
                  <c:v>34.17</c:v>
                </c:pt>
                <c:pt idx="5">
                  <c:v>31.2</c:v>
                </c:pt>
                <c:pt idx="6">
                  <c:v>32.57</c:v>
                </c:pt>
                <c:pt idx="7">
                  <c:v>29.4</c:v>
                </c:pt>
                <c:pt idx="8">
                  <c:v>32.119999999999997</c:v>
                </c:pt>
                <c:pt idx="9">
                  <c:v>28.95</c:v>
                </c:pt>
                <c:pt idx="10">
                  <c:v>31.9</c:v>
                </c:pt>
                <c:pt idx="11">
                  <c:v>36.64</c:v>
                </c:pt>
                <c:pt idx="12">
                  <c:v>27.89</c:v>
                </c:pt>
                <c:pt idx="13">
                  <c:v>24.9</c:v>
                </c:pt>
                <c:pt idx="14">
                  <c:v>31.35</c:v>
                </c:pt>
                <c:pt idx="15">
                  <c:v>28.33</c:v>
                </c:pt>
                <c:pt idx="16">
                  <c:v>31.12</c:v>
                </c:pt>
                <c:pt idx="17">
                  <c:v>31.8</c:v>
                </c:pt>
                <c:pt idx="18">
                  <c:v>26.3</c:v>
                </c:pt>
                <c:pt idx="19">
                  <c:v>24.4</c:v>
                </c:pt>
                <c:pt idx="20">
                  <c:v>26.1</c:v>
                </c:pt>
                <c:pt idx="21">
                  <c:v>27.78</c:v>
                </c:pt>
                <c:pt idx="22">
                  <c:v>22.45</c:v>
                </c:pt>
                <c:pt idx="23">
                  <c:v>32.880000000000003</c:v>
                </c:pt>
                <c:pt idx="24">
                  <c:v>30.27</c:v>
                </c:pt>
                <c:pt idx="25">
                  <c:v>29.14</c:v>
                </c:pt>
                <c:pt idx="26">
                  <c:v>34.51</c:v>
                </c:pt>
                <c:pt idx="27">
                  <c:v>29.47</c:v>
                </c:pt>
                <c:pt idx="28">
                  <c:v>33.15</c:v>
                </c:pt>
                <c:pt idx="29">
                  <c:v>25.8</c:v>
                </c:pt>
                <c:pt idx="30">
                  <c:v>24.1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078784"/>
        <c:axId val="235080320"/>
      </c:lineChart>
      <c:dateAx>
        <c:axId val="23507878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cs-CZ"/>
          </a:p>
        </c:txPr>
        <c:crossAx val="235080320"/>
        <c:crosses val="autoZero"/>
        <c:auto val="1"/>
        <c:lblOffset val="100"/>
        <c:baseTimeUnit val="days"/>
      </c:dateAx>
      <c:valAx>
        <c:axId val="235080320"/>
        <c:scaling>
          <c:orientation val="minMax"/>
          <c:min val="20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23507878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24"/>
    </mc:Choice>
    <mc:Fallback>
      <c:style val="24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995481036175419"/>
          <c:y val="5.0925925925925923E-2"/>
          <c:w val="0.82155827290298911"/>
          <c:h val="0.6547973170020421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'zdůraznění datového bodu'!$C$4</c:f>
              <c:strCache>
                <c:ptCount val="1"/>
                <c:pt idx="0">
                  <c:v>Teplota</c:v>
                </c:pt>
              </c:strCache>
            </c:strRef>
          </c:tx>
          <c:invertIfNegative val="0"/>
          <c:dPt>
            <c:idx val="11"/>
            <c:invertIfNegative val="0"/>
            <c:bubble3D val="0"/>
            <c:spPr>
              <a:solidFill>
                <a:srgbClr val="FF0000"/>
              </a:solidFill>
            </c:spPr>
          </c:dPt>
          <c:dPt>
            <c:idx val="22"/>
            <c:invertIfNegative val="0"/>
            <c:bubble3D val="0"/>
            <c:spPr>
              <a:blipFill>
                <a:blip xmlns:r="http://schemas.openxmlformats.org/officeDocument/2006/relationships" r:embed="rId1"/>
                <a:stretch>
                  <a:fillRect/>
                </a:stretch>
              </a:blipFill>
            </c:spPr>
          </c:dPt>
          <c:dPt>
            <c:idx val="23"/>
            <c:invertIfNegative val="0"/>
            <c:bubble3D val="0"/>
            <c:spPr>
              <a:solidFill>
                <a:srgbClr val="00B050"/>
              </a:solidFill>
            </c:spPr>
          </c:dPt>
          <c:cat>
            <c:numRef>
              <c:f>'zdůraznění datového bodu'!$B$5:$B$35</c:f>
              <c:numCache>
                <c:formatCode>m/d/yyyy</c:formatCode>
                <c:ptCount val="31"/>
                <c:pt idx="0">
                  <c:v>40391</c:v>
                </c:pt>
                <c:pt idx="1">
                  <c:v>40392</c:v>
                </c:pt>
                <c:pt idx="2">
                  <c:v>40393</c:v>
                </c:pt>
                <c:pt idx="3">
                  <c:v>40394</c:v>
                </c:pt>
                <c:pt idx="4">
                  <c:v>40395</c:v>
                </c:pt>
                <c:pt idx="5">
                  <c:v>40396</c:v>
                </c:pt>
                <c:pt idx="6">
                  <c:v>40397</c:v>
                </c:pt>
                <c:pt idx="7">
                  <c:v>40398</c:v>
                </c:pt>
                <c:pt idx="8">
                  <c:v>40399</c:v>
                </c:pt>
                <c:pt idx="9">
                  <c:v>40400</c:v>
                </c:pt>
                <c:pt idx="10">
                  <c:v>40401</c:v>
                </c:pt>
                <c:pt idx="11">
                  <c:v>40402</c:v>
                </c:pt>
                <c:pt idx="12">
                  <c:v>40403</c:v>
                </c:pt>
                <c:pt idx="13">
                  <c:v>40404</c:v>
                </c:pt>
                <c:pt idx="14">
                  <c:v>40405</c:v>
                </c:pt>
                <c:pt idx="15">
                  <c:v>40406</c:v>
                </c:pt>
                <c:pt idx="16">
                  <c:v>40407</c:v>
                </c:pt>
                <c:pt idx="17">
                  <c:v>40408</c:v>
                </c:pt>
                <c:pt idx="18">
                  <c:v>40409</c:v>
                </c:pt>
                <c:pt idx="19">
                  <c:v>40410</c:v>
                </c:pt>
                <c:pt idx="20">
                  <c:v>40411</c:v>
                </c:pt>
                <c:pt idx="21">
                  <c:v>40412</c:v>
                </c:pt>
                <c:pt idx="22">
                  <c:v>40413</c:v>
                </c:pt>
                <c:pt idx="23">
                  <c:v>40414</c:v>
                </c:pt>
                <c:pt idx="24">
                  <c:v>40415</c:v>
                </c:pt>
                <c:pt idx="25">
                  <c:v>40416</c:v>
                </c:pt>
                <c:pt idx="26">
                  <c:v>40417</c:v>
                </c:pt>
                <c:pt idx="27">
                  <c:v>40418</c:v>
                </c:pt>
                <c:pt idx="28">
                  <c:v>40419</c:v>
                </c:pt>
                <c:pt idx="29">
                  <c:v>40420</c:v>
                </c:pt>
                <c:pt idx="30">
                  <c:v>40421</c:v>
                </c:pt>
              </c:numCache>
            </c:numRef>
          </c:cat>
          <c:val>
            <c:numRef>
              <c:f>'zdůraznění datového bodu'!$C$5:$C$35</c:f>
              <c:numCache>
                <c:formatCode>0.00</c:formatCode>
                <c:ptCount val="31"/>
                <c:pt idx="0">
                  <c:v>33.770000000000003</c:v>
                </c:pt>
                <c:pt idx="1">
                  <c:v>34.9</c:v>
                </c:pt>
                <c:pt idx="2">
                  <c:v>30.99</c:v>
                </c:pt>
                <c:pt idx="3">
                  <c:v>29.7</c:v>
                </c:pt>
                <c:pt idx="4">
                  <c:v>34.17</c:v>
                </c:pt>
                <c:pt idx="5">
                  <c:v>31.2</c:v>
                </c:pt>
                <c:pt idx="6">
                  <c:v>32.57</c:v>
                </c:pt>
                <c:pt idx="7">
                  <c:v>29.4</c:v>
                </c:pt>
                <c:pt idx="8">
                  <c:v>32.119999999999997</c:v>
                </c:pt>
                <c:pt idx="9">
                  <c:v>28.95</c:v>
                </c:pt>
                <c:pt idx="10">
                  <c:v>31.9</c:v>
                </c:pt>
                <c:pt idx="11">
                  <c:v>36.64</c:v>
                </c:pt>
                <c:pt idx="12">
                  <c:v>27.89</c:v>
                </c:pt>
                <c:pt idx="13">
                  <c:v>24.9</c:v>
                </c:pt>
                <c:pt idx="14">
                  <c:v>31.35</c:v>
                </c:pt>
                <c:pt idx="15">
                  <c:v>28.33</c:v>
                </c:pt>
                <c:pt idx="16">
                  <c:v>31.12</c:v>
                </c:pt>
                <c:pt idx="17">
                  <c:v>31.8</c:v>
                </c:pt>
                <c:pt idx="18">
                  <c:v>26.3</c:v>
                </c:pt>
                <c:pt idx="19">
                  <c:v>24.4</c:v>
                </c:pt>
                <c:pt idx="20">
                  <c:v>26.1</c:v>
                </c:pt>
                <c:pt idx="21">
                  <c:v>27.78</c:v>
                </c:pt>
                <c:pt idx="22">
                  <c:v>22.45</c:v>
                </c:pt>
                <c:pt idx="23">
                  <c:v>32.880000000000003</c:v>
                </c:pt>
                <c:pt idx="24">
                  <c:v>30.27</c:v>
                </c:pt>
                <c:pt idx="25">
                  <c:v>29.14</c:v>
                </c:pt>
                <c:pt idx="26">
                  <c:v>34.51</c:v>
                </c:pt>
                <c:pt idx="27">
                  <c:v>29.47</c:v>
                </c:pt>
                <c:pt idx="28">
                  <c:v>33.15</c:v>
                </c:pt>
                <c:pt idx="29">
                  <c:v>25.8</c:v>
                </c:pt>
                <c:pt idx="30">
                  <c:v>24.1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109376"/>
        <c:axId val="235246336"/>
      </c:barChart>
      <c:dateAx>
        <c:axId val="23510937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cs-CZ"/>
          </a:p>
        </c:txPr>
        <c:crossAx val="235246336"/>
        <c:crosses val="autoZero"/>
        <c:auto val="1"/>
        <c:lblOffset val="100"/>
        <c:baseTimeUnit val="days"/>
      </c:dateAx>
      <c:valAx>
        <c:axId val="235246336"/>
        <c:scaling>
          <c:orientation val="minMax"/>
          <c:min val="20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2351093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24"/>
    </mc:Choice>
    <mc:Fallback>
      <c:style val="24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995481036175419"/>
          <c:y val="5.0925925925925923E-2"/>
          <c:w val="0.82155827290298911"/>
          <c:h val="0.65479731700204213"/>
        </c:manualLayout>
      </c:layout>
      <c:lineChart>
        <c:grouping val="standard"/>
        <c:varyColors val="0"/>
        <c:ser>
          <c:idx val="0"/>
          <c:order val="0"/>
          <c:tx>
            <c:strRef>
              <c:f>'chybějící hodnoty'!$C$4</c:f>
              <c:strCache>
                <c:ptCount val="1"/>
                <c:pt idx="0">
                  <c:v>Teplota</c:v>
                </c:pt>
              </c:strCache>
            </c:strRef>
          </c:tx>
          <c:cat>
            <c:strRef>
              <c:f>'chybějící hodnoty'!$B$5:$B$16</c:f>
              <c:strCache>
                <c:ptCount val="12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  <c:pt idx="10">
                  <c:v>listopad</c:v>
                </c:pt>
                <c:pt idx="11">
                  <c:v>prosinec</c:v>
                </c:pt>
              </c:strCache>
            </c:strRef>
          </c:cat>
          <c:val>
            <c:numRef>
              <c:f>'chybějící hodnoty'!$C$5:$C$16</c:f>
              <c:numCache>
                <c:formatCode>0.00</c:formatCode>
                <c:ptCount val="12"/>
                <c:pt idx="0">
                  <c:v>4.2300000000000004</c:v>
                </c:pt>
                <c:pt idx="1">
                  <c:v>5.4</c:v>
                </c:pt>
                <c:pt idx="2">
                  <c:v>7.5</c:v>
                </c:pt>
                <c:pt idx="4">
                  <c:v>18.7</c:v>
                </c:pt>
                <c:pt idx="5">
                  <c:v>23.8</c:v>
                </c:pt>
                <c:pt idx="6">
                  <c:v>28.6</c:v>
                </c:pt>
                <c:pt idx="7">
                  <c:v>27.2</c:v>
                </c:pt>
                <c:pt idx="8">
                  <c:v>20.100000000000001</c:v>
                </c:pt>
                <c:pt idx="9">
                  <c:v>17.2</c:v>
                </c:pt>
                <c:pt idx="10">
                  <c:v>12.5</c:v>
                </c:pt>
                <c:pt idx="11">
                  <c:v>8.5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709184"/>
        <c:axId val="235710720"/>
      </c:lineChart>
      <c:catAx>
        <c:axId val="235709184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cs-CZ"/>
          </a:p>
        </c:txPr>
        <c:crossAx val="235710720"/>
        <c:crosses val="autoZero"/>
        <c:auto val="1"/>
        <c:lblAlgn val="ctr"/>
        <c:lblOffset val="100"/>
        <c:noMultiLvlLbl val="0"/>
      </c:catAx>
      <c:valAx>
        <c:axId val="23571072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23570918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29"/>
    </mc:Choice>
    <mc:Fallback>
      <c:style val="29"/>
    </mc:Fallback>
  </mc:AlternateContent>
  <c:chart>
    <c:title>
      <c:layout>
        <c:manualLayout>
          <c:xMode val="edge"/>
          <c:yMode val="edge"/>
          <c:x val="0.11022568087345654"/>
          <c:y val="1.388888888888889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250736740715124"/>
          <c:y val="0.13011482939632546"/>
          <c:w val="0.54707475996569654"/>
          <c:h val="0.74074591482516394"/>
        </c:manualLayout>
      </c:layout>
      <c:lineChart>
        <c:grouping val="stacked"/>
        <c:varyColors val="0"/>
        <c:ser>
          <c:idx val="0"/>
          <c:order val="0"/>
          <c:tx>
            <c:strRef>
              <c:f>'doplnění další datové řady'!$C$4</c:f>
              <c:strCache>
                <c:ptCount val="1"/>
                <c:pt idx="0">
                  <c:v>Počet objednávek</c:v>
                </c:pt>
              </c:strCache>
            </c:strRef>
          </c:tx>
          <c:cat>
            <c:strRef>
              <c:f>'doplnění další datové řady'!$B$5:$B$13</c:f>
              <c:strCache>
                <c:ptCount val="9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</c:strCache>
            </c:strRef>
          </c:cat>
          <c:val>
            <c:numRef>
              <c:f>'doplnění další datové řady'!$C$5:$C$13</c:f>
              <c:numCache>
                <c:formatCode>0</c:formatCode>
                <c:ptCount val="9"/>
                <c:pt idx="0">
                  <c:v>87</c:v>
                </c:pt>
                <c:pt idx="1">
                  <c:v>75</c:v>
                </c:pt>
                <c:pt idx="2">
                  <c:v>112</c:v>
                </c:pt>
                <c:pt idx="3">
                  <c:v>133</c:v>
                </c:pt>
                <c:pt idx="4">
                  <c:v>154</c:v>
                </c:pt>
                <c:pt idx="5">
                  <c:v>202</c:v>
                </c:pt>
                <c:pt idx="6">
                  <c:v>187</c:v>
                </c:pt>
                <c:pt idx="7">
                  <c:v>177</c:v>
                </c:pt>
                <c:pt idx="8">
                  <c:v>235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723008"/>
        <c:axId val="235810816"/>
      </c:lineChart>
      <c:catAx>
        <c:axId val="235723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158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cs-CZ"/>
          </a:p>
        </c:txPr>
        <c:crossAx val="235810816"/>
        <c:crosses val="autoZero"/>
        <c:auto val="1"/>
        <c:lblAlgn val="ctr"/>
        <c:lblOffset val="100"/>
        <c:noMultiLvlLbl val="0"/>
      </c:catAx>
      <c:valAx>
        <c:axId val="235810816"/>
        <c:scaling>
          <c:orientation val="minMax"/>
          <c:min val="50"/>
        </c:scaling>
        <c:delete val="0"/>
        <c:axPos val="l"/>
        <c:numFmt formatCode="0;;" sourceLinked="0"/>
        <c:majorTickMark val="out"/>
        <c:minorTickMark val="none"/>
        <c:tickLblPos val="nextTo"/>
        <c:spPr>
          <a:ln w="15875">
            <a:solidFill>
              <a:schemeClr val="accent3">
                <a:lumMod val="75000"/>
              </a:schemeClr>
            </a:solidFill>
          </a:ln>
        </c:spPr>
        <c:crossAx val="235723008"/>
        <c:crosses val="autoZero"/>
        <c:crossBetween val="between"/>
        <c:majorUnit val="50"/>
      </c:valAx>
      <c:spPr>
        <a:solidFill>
          <a:schemeClr val="bg1"/>
        </a:solidFill>
      </c:spPr>
    </c:plotArea>
    <c:plotVisOnly val="1"/>
    <c:dispBlanksAs val="zero"/>
    <c:showDLblsOverMax val="0"/>
  </c:chart>
  <c:spPr>
    <a:solidFill>
      <a:schemeClr val="bg1">
        <a:lumMod val="85000"/>
      </a:schemeClr>
    </a:solidFill>
    <a:ln>
      <a:noFill/>
    </a:ln>
    <a:effectLst/>
    <a:scene3d>
      <a:camera prst="orthographicFront"/>
      <a:lightRig rig="threePt" dir="t"/>
    </a:scene3d>
    <a:sp3d/>
  </c:spPr>
  <c:printSettings>
    <c:headerFooter/>
    <c:pageMargins b="0.78740157499999996" l="0.70000000000000062" r="0.70000000000000062" t="0.78740157499999996" header="0.30000000000000032" footer="0.30000000000000032"/>
    <c:pageSetup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'skládaný sloupcový'!$E$4</c:f>
              <c:strCache>
                <c:ptCount val="1"/>
                <c:pt idx="0">
                  <c:v>Mzdy</c:v>
                </c:pt>
              </c:strCache>
            </c:strRef>
          </c:tx>
          <c:invertIfNegative val="0"/>
          <c:cat>
            <c:strRef>
              <c:f>'skládaný sloupcový'!$B$5:$B$14</c:f>
              <c:strCache>
                <c:ptCount val="10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</c:strCache>
            </c:strRef>
          </c:cat>
          <c:val>
            <c:numRef>
              <c:f>'skládaný sloupcový'!$E$5:$E$14</c:f>
              <c:numCache>
                <c:formatCode>0</c:formatCode>
                <c:ptCount val="10"/>
                <c:pt idx="0">
                  <c:v>17280</c:v>
                </c:pt>
                <c:pt idx="1">
                  <c:v>19850.605290176991</c:v>
                </c:pt>
                <c:pt idx="2">
                  <c:v>24420</c:v>
                </c:pt>
                <c:pt idx="3">
                  <c:v>30060</c:v>
                </c:pt>
                <c:pt idx="4">
                  <c:v>39660</c:v>
                </c:pt>
                <c:pt idx="5">
                  <c:v>47700</c:v>
                </c:pt>
                <c:pt idx="6">
                  <c:v>50520</c:v>
                </c:pt>
                <c:pt idx="7">
                  <c:v>58980</c:v>
                </c:pt>
                <c:pt idx="8">
                  <c:v>60900</c:v>
                </c:pt>
                <c:pt idx="9">
                  <c:v>36994.783130850927</c:v>
                </c:pt>
              </c:numCache>
            </c:numRef>
          </c:val>
        </c:ser>
        <c:ser>
          <c:idx val="1"/>
          <c:order val="1"/>
          <c:tx>
            <c:strRef>
              <c:f>'skládaný sloupcový'!$F$4</c:f>
              <c:strCache>
                <c:ptCount val="1"/>
                <c:pt idx="0">
                  <c:v>Marketing</c:v>
                </c:pt>
              </c:strCache>
            </c:strRef>
          </c:tx>
          <c:invertIfNegative val="0"/>
          <c:cat>
            <c:strRef>
              <c:f>'skládaný sloupcový'!$B$5:$B$14</c:f>
              <c:strCache>
                <c:ptCount val="10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</c:strCache>
            </c:strRef>
          </c:cat>
          <c:val>
            <c:numRef>
              <c:f>'skládaný sloupcový'!$F$5:$F$14</c:f>
              <c:numCache>
                <c:formatCode>0</c:formatCode>
                <c:ptCount val="10"/>
                <c:pt idx="0">
                  <c:v>5184.0000000000009</c:v>
                </c:pt>
                <c:pt idx="1">
                  <c:v>5955.1815870530982</c:v>
                </c:pt>
                <c:pt idx="2">
                  <c:v>7326.0000000000009</c:v>
                </c:pt>
                <c:pt idx="3">
                  <c:v>5673.3647087856743</c:v>
                </c:pt>
                <c:pt idx="4">
                  <c:v>11898.000000000002</c:v>
                </c:pt>
                <c:pt idx="5">
                  <c:v>14310.000000000002</c:v>
                </c:pt>
                <c:pt idx="6">
                  <c:v>11770.910679397881</c:v>
                </c:pt>
                <c:pt idx="7">
                  <c:v>17694.000000000004</c:v>
                </c:pt>
                <c:pt idx="8">
                  <c:v>18270.000000000004</c:v>
                </c:pt>
                <c:pt idx="9">
                  <c:v>11098.434939255279</c:v>
                </c:pt>
              </c:numCache>
            </c:numRef>
          </c:val>
        </c:ser>
        <c:ser>
          <c:idx val="2"/>
          <c:order val="2"/>
          <c:tx>
            <c:strRef>
              <c:f>'skládaný sloupcový'!$G$4</c:f>
              <c:strCache>
                <c:ptCount val="1"/>
                <c:pt idx="0">
                  <c:v>Suroviny</c:v>
                </c:pt>
              </c:strCache>
            </c:strRef>
          </c:tx>
          <c:invertIfNegative val="0"/>
          <c:cat>
            <c:strRef>
              <c:f>'skládaný sloupcový'!$B$5:$B$14</c:f>
              <c:strCache>
                <c:ptCount val="10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</c:strCache>
            </c:strRef>
          </c:cat>
          <c:val>
            <c:numRef>
              <c:f>'skládaný sloupcový'!$G$5:$G$14</c:f>
              <c:numCache>
                <c:formatCode>0</c:formatCode>
                <c:ptCount val="10"/>
                <c:pt idx="0">
                  <c:v>6335.9999999999991</c:v>
                </c:pt>
                <c:pt idx="1">
                  <c:v>9594.2131227699101</c:v>
                </c:pt>
                <c:pt idx="2">
                  <c:v>8954</c:v>
                </c:pt>
                <c:pt idx="3">
                  <c:v>14366.635291214327</c:v>
                </c:pt>
                <c:pt idx="4">
                  <c:v>14541.999999999998</c:v>
                </c:pt>
                <c:pt idx="5">
                  <c:v>17490</c:v>
                </c:pt>
                <c:pt idx="6">
                  <c:v>21909.089320602121</c:v>
                </c:pt>
                <c:pt idx="7">
                  <c:v>21625.999999999996</c:v>
                </c:pt>
                <c:pt idx="8">
                  <c:v>22329.999999999996</c:v>
                </c:pt>
                <c:pt idx="9">
                  <c:v>62606.781929893783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7102976"/>
        <c:axId val="237104512"/>
      </c:barChart>
      <c:catAx>
        <c:axId val="237102976"/>
        <c:scaling>
          <c:orientation val="minMax"/>
        </c:scaling>
        <c:delete val="0"/>
        <c:axPos val="b"/>
        <c:majorTickMark val="out"/>
        <c:minorTickMark val="none"/>
        <c:tickLblPos val="nextTo"/>
        <c:crossAx val="237104512"/>
        <c:crosses val="autoZero"/>
        <c:auto val="1"/>
        <c:lblAlgn val="ctr"/>
        <c:lblOffset val="100"/>
        <c:noMultiLvlLbl val="0"/>
      </c:catAx>
      <c:valAx>
        <c:axId val="237104512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2371029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'skládaný skupinový sloupcový'!$A$7:$B$7</c:f>
              <c:strCache>
                <c:ptCount val="1"/>
                <c:pt idx="0">
                  <c:v>Náklady</c:v>
                </c:pt>
              </c:strCache>
            </c:strRef>
          </c:tx>
          <c:invertIfNegative val="0"/>
          <c:cat>
            <c:strRef>
              <c:f>'skládaný skupinový sloupcový'!$C$5:$L$5</c:f>
              <c:strCache>
                <c:ptCount val="10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</c:strCache>
            </c:strRef>
          </c:cat>
          <c:val>
            <c:numRef>
              <c:f>'skládaný skupinový sloupcový'!$C$7:$L$7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4"/>
          <c:order val="4"/>
          <c:tx>
            <c:strRef>
              <c:f>'skládaný skupinový sloupcový'!$A$6:$B$6</c:f>
              <c:strCache>
                <c:ptCount val="1"/>
                <c:pt idx="0">
                  <c:v>Výnosy</c:v>
                </c:pt>
              </c:strCache>
            </c:strRef>
          </c:tx>
          <c:spPr>
            <a:solidFill>
              <a:schemeClr val="accent6"/>
            </a:solidFill>
          </c:spPr>
          <c:invertIfNegative val="0"/>
          <c:cat>
            <c:strRef>
              <c:f>'skládaný skupinový sloupcový'!$C$5:$L$5</c:f>
              <c:strCache>
                <c:ptCount val="10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</c:strCache>
            </c:strRef>
          </c:cat>
          <c:val>
            <c:numRef>
              <c:f>'skládaný skupinový sloupcový'!$C$6:$L$6</c:f>
              <c:numCache>
                <c:formatCode>0</c:formatCode>
                <c:ptCount val="10"/>
                <c:pt idx="0">
                  <c:v>43400</c:v>
                </c:pt>
                <c:pt idx="1">
                  <c:v>42300</c:v>
                </c:pt>
                <c:pt idx="2">
                  <c:v>85600</c:v>
                </c:pt>
                <c:pt idx="3">
                  <c:v>59300</c:v>
                </c:pt>
                <c:pt idx="4">
                  <c:v>93600</c:v>
                </c:pt>
                <c:pt idx="5">
                  <c:v>92500</c:v>
                </c:pt>
                <c:pt idx="6">
                  <c:v>93000</c:v>
                </c:pt>
                <c:pt idx="7">
                  <c:v>108300</c:v>
                </c:pt>
                <c:pt idx="8">
                  <c:v>135400</c:v>
                </c:pt>
                <c:pt idx="9">
                  <c:v>158700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95"/>
        <c:axId val="238383488"/>
        <c:axId val="238385024"/>
      </c:barChart>
      <c:barChart>
        <c:barDir val="col"/>
        <c:grouping val="stacked"/>
        <c:varyColors val="0"/>
        <c:ser>
          <c:idx val="1"/>
          <c:order val="1"/>
          <c:tx>
            <c:strRef>
              <c:f>'skládaný skupinový sloupcový'!$A$8:$B$8</c:f>
              <c:strCache>
                <c:ptCount val="1"/>
                <c:pt idx="0">
                  <c:v>Náklady Mzdy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cat>
            <c:strRef>
              <c:f>'skládaný skupinový sloupcový'!$C$5:$L$5</c:f>
              <c:strCache>
                <c:ptCount val="10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</c:strCache>
            </c:strRef>
          </c:cat>
          <c:val>
            <c:numRef>
              <c:f>'skládaný skupinový sloupcový'!$C$8:$L$8</c:f>
              <c:numCache>
                <c:formatCode>0</c:formatCode>
                <c:ptCount val="10"/>
                <c:pt idx="0">
                  <c:v>15680</c:v>
                </c:pt>
                <c:pt idx="1">
                  <c:v>20880</c:v>
                </c:pt>
                <c:pt idx="2">
                  <c:v>28260</c:v>
                </c:pt>
                <c:pt idx="3">
                  <c:v>31980</c:v>
                </c:pt>
                <c:pt idx="4">
                  <c:v>32692.988695413234</c:v>
                </c:pt>
                <c:pt idx="5">
                  <c:v>23497.257622933594</c:v>
                </c:pt>
                <c:pt idx="6">
                  <c:v>48600</c:v>
                </c:pt>
                <c:pt idx="7">
                  <c:v>54600</c:v>
                </c:pt>
                <c:pt idx="8">
                  <c:v>61080</c:v>
                </c:pt>
                <c:pt idx="9">
                  <c:v>69960</c:v>
                </c:pt>
              </c:numCache>
            </c:numRef>
          </c:val>
        </c:ser>
        <c:ser>
          <c:idx val="2"/>
          <c:order val="2"/>
          <c:tx>
            <c:strRef>
              <c:f>'skládaný skupinový sloupcový'!$A$9:$B$9</c:f>
              <c:strCache>
                <c:ptCount val="1"/>
                <c:pt idx="0">
                  <c:v>Náklady Marketing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'skládaný skupinový sloupcový'!$C$5:$L$5</c:f>
              <c:strCache>
                <c:ptCount val="10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</c:strCache>
            </c:strRef>
          </c:cat>
          <c:val>
            <c:numRef>
              <c:f>'skládaný skupinový sloupcový'!$C$9:$L$9</c:f>
              <c:numCache>
                <c:formatCode>0</c:formatCode>
                <c:ptCount val="10"/>
                <c:pt idx="0">
                  <c:v>2426.709712746469</c:v>
                </c:pt>
                <c:pt idx="1">
                  <c:v>6264.0000000000009</c:v>
                </c:pt>
                <c:pt idx="2">
                  <c:v>8478.0000000000018</c:v>
                </c:pt>
                <c:pt idx="3">
                  <c:v>9594.0000000000018</c:v>
                </c:pt>
                <c:pt idx="4">
                  <c:v>9807.8966086239725</c:v>
                </c:pt>
                <c:pt idx="5">
                  <c:v>7049.177286880079</c:v>
                </c:pt>
                <c:pt idx="6">
                  <c:v>12892.965162141969</c:v>
                </c:pt>
                <c:pt idx="7">
                  <c:v>7033.1503420618674</c:v>
                </c:pt>
                <c:pt idx="8">
                  <c:v>18324.000000000004</c:v>
                </c:pt>
                <c:pt idx="9">
                  <c:v>20988.000000000004</c:v>
                </c:pt>
              </c:numCache>
            </c:numRef>
          </c:val>
        </c:ser>
        <c:ser>
          <c:idx val="3"/>
          <c:order val="3"/>
          <c:tx>
            <c:strRef>
              <c:f>'skládaný skupinový sloupcový'!$A$10:$B$10</c:f>
              <c:strCache>
                <c:ptCount val="1"/>
                <c:pt idx="0">
                  <c:v>Náklady Suroviny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</c:spPr>
          <c:invertIfNegative val="0"/>
          <c:cat>
            <c:strRef>
              <c:f>'skládaný skupinový sloupcový'!$C$5:$L$5</c:f>
              <c:strCache>
                <c:ptCount val="10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</c:strCache>
            </c:strRef>
          </c:cat>
          <c:val>
            <c:numRef>
              <c:f>'skládaný skupinový sloupcový'!$C$10:$L$10</c:f>
              <c:numCache>
                <c:formatCode>0</c:formatCode>
                <c:ptCount val="10"/>
                <c:pt idx="0">
                  <c:v>14084.257911431971</c:v>
                </c:pt>
                <c:pt idx="1">
                  <c:v>7655.9999999999991</c:v>
                </c:pt>
                <c:pt idx="2">
                  <c:v>10361.999999999998</c:v>
                </c:pt>
                <c:pt idx="3">
                  <c:v>11725.999999999998</c:v>
                </c:pt>
                <c:pt idx="4">
                  <c:v>17999.114695962795</c:v>
                </c:pt>
                <c:pt idx="5">
                  <c:v>43153.565090186326</c:v>
                </c:pt>
                <c:pt idx="6">
                  <c:v>19507.034837858031</c:v>
                </c:pt>
                <c:pt idx="7">
                  <c:v>29366.849657938132</c:v>
                </c:pt>
                <c:pt idx="8">
                  <c:v>22395.999999999996</c:v>
                </c:pt>
                <c:pt idx="9">
                  <c:v>25651.999999999996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4"/>
        <c:overlap val="100"/>
        <c:axId val="241960064"/>
        <c:axId val="238386560"/>
      </c:barChart>
      <c:catAx>
        <c:axId val="238383488"/>
        <c:scaling>
          <c:orientation val="minMax"/>
        </c:scaling>
        <c:delete val="0"/>
        <c:axPos val="b"/>
        <c:majorTickMark val="out"/>
        <c:minorTickMark val="none"/>
        <c:tickLblPos val="nextTo"/>
        <c:crossAx val="238385024"/>
        <c:crosses val="autoZero"/>
        <c:auto val="1"/>
        <c:lblAlgn val="ctr"/>
        <c:lblOffset val="100"/>
        <c:noMultiLvlLbl val="0"/>
      </c:catAx>
      <c:valAx>
        <c:axId val="23838502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95000"/>
                </a:schemeClr>
              </a:solidFill>
            </a:ln>
          </c:spPr>
        </c:majorGridlines>
        <c:numFmt formatCode="0" sourceLinked="1"/>
        <c:majorTickMark val="out"/>
        <c:minorTickMark val="none"/>
        <c:tickLblPos val="nextTo"/>
        <c:crossAx val="238383488"/>
        <c:crosses val="autoZero"/>
        <c:crossBetween val="between"/>
      </c:valAx>
      <c:valAx>
        <c:axId val="238386560"/>
        <c:scaling>
          <c:orientation val="minMax"/>
        </c:scaling>
        <c:delete val="1"/>
        <c:axPos val="r"/>
        <c:numFmt formatCode="0" sourceLinked="1"/>
        <c:majorTickMark val="out"/>
        <c:minorTickMark val="none"/>
        <c:tickLblPos val="none"/>
        <c:crossAx val="241960064"/>
        <c:crosses val="max"/>
        <c:crossBetween val="between"/>
      </c:valAx>
      <c:catAx>
        <c:axId val="241960064"/>
        <c:scaling>
          <c:orientation val="minMax"/>
        </c:scaling>
        <c:delete val="1"/>
        <c:axPos val="b"/>
        <c:majorTickMark val="out"/>
        <c:minorTickMark val="none"/>
        <c:tickLblPos val="none"/>
        <c:crossAx val="238386560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spPr>
    <a:solidFill>
      <a:schemeClr val="bg2">
        <a:lumMod val="90000"/>
      </a:schemeClr>
    </a:solidFill>
  </c:sp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94136038637816"/>
          <c:y val="0.13936351706036745"/>
          <c:w val="0.78720632085937692"/>
          <c:h val="0.63618802857976164"/>
        </c:manualLayout>
      </c:layout>
      <c:scatterChart>
        <c:scatterStyle val="lineMarker"/>
        <c:varyColors val="0"/>
        <c:ser>
          <c:idx val="0"/>
          <c:order val="0"/>
          <c:spPr>
            <a:ln w="47625">
              <a:noFill/>
            </a:ln>
          </c:spPr>
          <c:marker>
            <c:symbol val="circle"/>
            <c:size val="5"/>
          </c:marker>
          <c:trendline>
            <c:spPr>
              <a:ln w="25400" cap="flat" cmpd="sng" algn="ctr">
                <a:solidFill>
                  <a:schemeClr val="accent2"/>
                </a:solidFill>
                <a:prstDash val="solid"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  <c:trendlineType val="linear"/>
            <c:dispRSqr val="0"/>
            <c:dispEq val="0"/>
          </c:trendline>
          <c:xVal>
            <c:numRef>
              <c:f>'výška - váha'!$E$6:$E$105</c:f>
              <c:numCache>
                <c:formatCode>General</c:formatCode>
                <c:ptCount val="100"/>
                <c:pt idx="0">
                  <c:v>168</c:v>
                </c:pt>
                <c:pt idx="1">
                  <c:v>177</c:v>
                </c:pt>
                <c:pt idx="2">
                  <c:v>185</c:v>
                </c:pt>
                <c:pt idx="3">
                  <c:v>179</c:v>
                </c:pt>
                <c:pt idx="4">
                  <c:v>181</c:v>
                </c:pt>
                <c:pt idx="5">
                  <c:v>165</c:v>
                </c:pt>
                <c:pt idx="6">
                  <c:v>168</c:v>
                </c:pt>
                <c:pt idx="7">
                  <c:v>190</c:v>
                </c:pt>
                <c:pt idx="8">
                  <c:v>168</c:v>
                </c:pt>
                <c:pt idx="9">
                  <c:v>190</c:v>
                </c:pt>
                <c:pt idx="10">
                  <c:v>166</c:v>
                </c:pt>
                <c:pt idx="11">
                  <c:v>178</c:v>
                </c:pt>
                <c:pt idx="12">
                  <c:v>182</c:v>
                </c:pt>
                <c:pt idx="13">
                  <c:v>191</c:v>
                </c:pt>
                <c:pt idx="14">
                  <c:v>177</c:v>
                </c:pt>
                <c:pt idx="15">
                  <c:v>183</c:v>
                </c:pt>
                <c:pt idx="16">
                  <c:v>182</c:v>
                </c:pt>
                <c:pt idx="17">
                  <c:v>189</c:v>
                </c:pt>
                <c:pt idx="18">
                  <c:v>182</c:v>
                </c:pt>
                <c:pt idx="19">
                  <c:v>171</c:v>
                </c:pt>
                <c:pt idx="20">
                  <c:v>175</c:v>
                </c:pt>
                <c:pt idx="21">
                  <c:v>182</c:v>
                </c:pt>
                <c:pt idx="22">
                  <c:v>180</c:v>
                </c:pt>
                <c:pt idx="23">
                  <c:v>187</c:v>
                </c:pt>
                <c:pt idx="24">
                  <c:v>165</c:v>
                </c:pt>
                <c:pt idx="25">
                  <c:v>188</c:v>
                </c:pt>
                <c:pt idx="26">
                  <c:v>168</c:v>
                </c:pt>
                <c:pt idx="27">
                  <c:v>166</c:v>
                </c:pt>
                <c:pt idx="28">
                  <c:v>165</c:v>
                </c:pt>
                <c:pt idx="29">
                  <c:v>174</c:v>
                </c:pt>
                <c:pt idx="30">
                  <c:v>177</c:v>
                </c:pt>
                <c:pt idx="31">
                  <c:v>190</c:v>
                </c:pt>
                <c:pt idx="32">
                  <c:v>183</c:v>
                </c:pt>
                <c:pt idx="33">
                  <c:v>183</c:v>
                </c:pt>
                <c:pt idx="34">
                  <c:v>168</c:v>
                </c:pt>
                <c:pt idx="35">
                  <c:v>186</c:v>
                </c:pt>
                <c:pt idx="36">
                  <c:v>189</c:v>
                </c:pt>
                <c:pt idx="37">
                  <c:v>191</c:v>
                </c:pt>
                <c:pt idx="38">
                  <c:v>174</c:v>
                </c:pt>
                <c:pt idx="39">
                  <c:v>187</c:v>
                </c:pt>
                <c:pt idx="40">
                  <c:v>182</c:v>
                </c:pt>
                <c:pt idx="41">
                  <c:v>175</c:v>
                </c:pt>
                <c:pt idx="42">
                  <c:v>175</c:v>
                </c:pt>
                <c:pt idx="43">
                  <c:v>174</c:v>
                </c:pt>
                <c:pt idx="44">
                  <c:v>182</c:v>
                </c:pt>
                <c:pt idx="45">
                  <c:v>181</c:v>
                </c:pt>
                <c:pt idx="46">
                  <c:v>178</c:v>
                </c:pt>
                <c:pt idx="47">
                  <c:v>177</c:v>
                </c:pt>
                <c:pt idx="48">
                  <c:v>175</c:v>
                </c:pt>
                <c:pt idx="49">
                  <c:v>175</c:v>
                </c:pt>
                <c:pt idx="50">
                  <c:v>189</c:v>
                </c:pt>
                <c:pt idx="51">
                  <c:v>169</c:v>
                </c:pt>
                <c:pt idx="52">
                  <c:v>192</c:v>
                </c:pt>
                <c:pt idx="53">
                  <c:v>170</c:v>
                </c:pt>
                <c:pt idx="54">
                  <c:v>180</c:v>
                </c:pt>
                <c:pt idx="55">
                  <c:v>182</c:v>
                </c:pt>
                <c:pt idx="56">
                  <c:v>175</c:v>
                </c:pt>
                <c:pt idx="57">
                  <c:v>182</c:v>
                </c:pt>
                <c:pt idx="58">
                  <c:v>180</c:v>
                </c:pt>
                <c:pt idx="59">
                  <c:v>178</c:v>
                </c:pt>
                <c:pt idx="60">
                  <c:v>176</c:v>
                </c:pt>
                <c:pt idx="61">
                  <c:v>172</c:v>
                </c:pt>
                <c:pt idx="62">
                  <c:v>176</c:v>
                </c:pt>
                <c:pt idx="63">
                  <c:v>189</c:v>
                </c:pt>
                <c:pt idx="64">
                  <c:v>178</c:v>
                </c:pt>
                <c:pt idx="65">
                  <c:v>187</c:v>
                </c:pt>
                <c:pt idx="66">
                  <c:v>176</c:v>
                </c:pt>
                <c:pt idx="67">
                  <c:v>180</c:v>
                </c:pt>
                <c:pt idx="68">
                  <c:v>175</c:v>
                </c:pt>
                <c:pt idx="69">
                  <c:v>172</c:v>
                </c:pt>
                <c:pt idx="70">
                  <c:v>172</c:v>
                </c:pt>
                <c:pt idx="71">
                  <c:v>181</c:v>
                </c:pt>
                <c:pt idx="72">
                  <c:v>182</c:v>
                </c:pt>
                <c:pt idx="73">
                  <c:v>172</c:v>
                </c:pt>
                <c:pt idx="74">
                  <c:v>179</c:v>
                </c:pt>
                <c:pt idx="75">
                  <c:v>181</c:v>
                </c:pt>
                <c:pt idx="76">
                  <c:v>180</c:v>
                </c:pt>
                <c:pt idx="77">
                  <c:v>182</c:v>
                </c:pt>
                <c:pt idx="78">
                  <c:v>180</c:v>
                </c:pt>
                <c:pt idx="79">
                  <c:v>169</c:v>
                </c:pt>
                <c:pt idx="80">
                  <c:v>176</c:v>
                </c:pt>
                <c:pt idx="81">
                  <c:v>180</c:v>
                </c:pt>
                <c:pt idx="82">
                  <c:v>172</c:v>
                </c:pt>
                <c:pt idx="83">
                  <c:v>181</c:v>
                </c:pt>
                <c:pt idx="84">
                  <c:v>169</c:v>
                </c:pt>
                <c:pt idx="85">
                  <c:v>191</c:v>
                </c:pt>
                <c:pt idx="86">
                  <c:v>166</c:v>
                </c:pt>
                <c:pt idx="87">
                  <c:v>182</c:v>
                </c:pt>
                <c:pt idx="88">
                  <c:v>188</c:v>
                </c:pt>
                <c:pt idx="89">
                  <c:v>176</c:v>
                </c:pt>
                <c:pt idx="90">
                  <c:v>166</c:v>
                </c:pt>
                <c:pt idx="91">
                  <c:v>186</c:v>
                </c:pt>
                <c:pt idx="92">
                  <c:v>170</c:v>
                </c:pt>
                <c:pt idx="93">
                  <c:v>172</c:v>
                </c:pt>
                <c:pt idx="94">
                  <c:v>180</c:v>
                </c:pt>
                <c:pt idx="95">
                  <c:v>169</c:v>
                </c:pt>
                <c:pt idx="96">
                  <c:v>180</c:v>
                </c:pt>
                <c:pt idx="97">
                  <c:v>183</c:v>
                </c:pt>
                <c:pt idx="98">
                  <c:v>184</c:v>
                </c:pt>
                <c:pt idx="99">
                  <c:v>169</c:v>
                </c:pt>
              </c:numCache>
            </c:numRef>
          </c:xVal>
          <c:yVal>
            <c:numRef>
              <c:f>'výška - váha'!$F$6:$F$105</c:f>
              <c:numCache>
                <c:formatCode>0"   "</c:formatCode>
                <c:ptCount val="100"/>
                <c:pt idx="0">
                  <c:v>64</c:v>
                </c:pt>
                <c:pt idx="1">
                  <c:v>82</c:v>
                </c:pt>
                <c:pt idx="2">
                  <c:v>102</c:v>
                </c:pt>
                <c:pt idx="3">
                  <c:v>68.999999999999986</c:v>
                </c:pt>
                <c:pt idx="4">
                  <c:v>90</c:v>
                </c:pt>
                <c:pt idx="5">
                  <c:v>72</c:v>
                </c:pt>
                <c:pt idx="6">
                  <c:v>55.999999999999986</c:v>
                </c:pt>
                <c:pt idx="7">
                  <c:v>94</c:v>
                </c:pt>
                <c:pt idx="8">
                  <c:v>78</c:v>
                </c:pt>
                <c:pt idx="9">
                  <c:v>105</c:v>
                </c:pt>
                <c:pt idx="10">
                  <c:v>75</c:v>
                </c:pt>
                <c:pt idx="11">
                  <c:v>70</c:v>
                </c:pt>
                <c:pt idx="12">
                  <c:v>85</c:v>
                </c:pt>
                <c:pt idx="13">
                  <c:v>83</c:v>
                </c:pt>
                <c:pt idx="14">
                  <c:v>75</c:v>
                </c:pt>
                <c:pt idx="15">
                  <c:v>82</c:v>
                </c:pt>
                <c:pt idx="16">
                  <c:v>77</c:v>
                </c:pt>
                <c:pt idx="17">
                  <c:v>84</c:v>
                </c:pt>
                <c:pt idx="18">
                  <c:v>90</c:v>
                </c:pt>
                <c:pt idx="19">
                  <c:v>67</c:v>
                </c:pt>
                <c:pt idx="20">
                  <c:v>89</c:v>
                </c:pt>
                <c:pt idx="21">
                  <c:v>77</c:v>
                </c:pt>
                <c:pt idx="22">
                  <c:v>89</c:v>
                </c:pt>
                <c:pt idx="23">
                  <c:v>104</c:v>
                </c:pt>
                <c:pt idx="24">
                  <c:v>72</c:v>
                </c:pt>
                <c:pt idx="25">
                  <c:v>110</c:v>
                </c:pt>
                <c:pt idx="26">
                  <c:v>67</c:v>
                </c:pt>
                <c:pt idx="27">
                  <c:v>64</c:v>
                </c:pt>
                <c:pt idx="28">
                  <c:v>61</c:v>
                </c:pt>
                <c:pt idx="29">
                  <c:v>85</c:v>
                </c:pt>
                <c:pt idx="30">
                  <c:v>83</c:v>
                </c:pt>
                <c:pt idx="31">
                  <c:v>107</c:v>
                </c:pt>
                <c:pt idx="32">
                  <c:v>97</c:v>
                </c:pt>
                <c:pt idx="33">
                  <c:v>100</c:v>
                </c:pt>
                <c:pt idx="34">
                  <c:v>65</c:v>
                </c:pt>
                <c:pt idx="35">
                  <c:v>100</c:v>
                </c:pt>
                <c:pt idx="36">
                  <c:v>80</c:v>
                </c:pt>
                <c:pt idx="37">
                  <c:v>86</c:v>
                </c:pt>
                <c:pt idx="38">
                  <c:v>77</c:v>
                </c:pt>
                <c:pt idx="39">
                  <c:v>107</c:v>
                </c:pt>
                <c:pt idx="40">
                  <c:v>104</c:v>
                </c:pt>
                <c:pt idx="41">
                  <c:v>84</c:v>
                </c:pt>
                <c:pt idx="42">
                  <c:v>71</c:v>
                </c:pt>
                <c:pt idx="43">
                  <c:v>85</c:v>
                </c:pt>
                <c:pt idx="44">
                  <c:v>91</c:v>
                </c:pt>
                <c:pt idx="45">
                  <c:v>73</c:v>
                </c:pt>
                <c:pt idx="46">
                  <c:v>90</c:v>
                </c:pt>
                <c:pt idx="47">
                  <c:v>81</c:v>
                </c:pt>
                <c:pt idx="48">
                  <c:v>74</c:v>
                </c:pt>
                <c:pt idx="49">
                  <c:v>90</c:v>
                </c:pt>
                <c:pt idx="50">
                  <c:v>93</c:v>
                </c:pt>
                <c:pt idx="51">
                  <c:v>84</c:v>
                </c:pt>
                <c:pt idx="52">
                  <c:v>108</c:v>
                </c:pt>
                <c:pt idx="53">
                  <c:v>67</c:v>
                </c:pt>
                <c:pt idx="54">
                  <c:v>92</c:v>
                </c:pt>
                <c:pt idx="55">
                  <c:v>91</c:v>
                </c:pt>
                <c:pt idx="56">
                  <c:v>83</c:v>
                </c:pt>
                <c:pt idx="57">
                  <c:v>95</c:v>
                </c:pt>
                <c:pt idx="58">
                  <c:v>93</c:v>
                </c:pt>
                <c:pt idx="59">
                  <c:v>98</c:v>
                </c:pt>
                <c:pt idx="60">
                  <c:v>84</c:v>
                </c:pt>
                <c:pt idx="61">
                  <c:v>79</c:v>
                </c:pt>
                <c:pt idx="62">
                  <c:v>79</c:v>
                </c:pt>
                <c:pt idx="63">
                  <c:v>110</c:v>
                </c:pt>
                <c:pt idx="64">
                  <c:v>88</c:v>
                </c:pt>
                <c:pt idx="65">
                  <c:v>100</c:v>
                </c:pt>
                <c:pt idx="66">
                  <c:v>85</c:v>
                </c:pt>
                <c:pt idx="67">
                  <c:v>74</c:v>
                </c:pt>
                <c:pt idx="68">
                  <c:v>92</c:v>
                </c:pt>
                <c:pt idx="69">
                  <c:v>89</c:v>
                </c:pt>
                <c:pt idx="70">
                  <c:v>82</c:v>
                </c:pt>
                <c:pt idx="71">
                  <c:v>89</c:v>
                </c:pt>
                <c:pt idx="72">
                  <c:v>82</c:v>
                </c:pt>
                <c:pt idx="73">
                  <c:v>89</c:v>
                </c:pt>
                <c:pt idx="74">
                  <c:v>87</c:v>
                </c:pt>
                <c:pt idx="75">
                  <c:v>99</c:v>
                </c:pt>
                <c:pt idx="76">
                  <c:v>101</c:v>
                </c:pt>
                <c:pt idx="77">
                  <c:v>79</c:v>
                </c:pt>
                <c:pt idx="78">
                  <c:v>72</c:v>
                </c:pt>
                <c:pt idx="79">
                  <c:v>73</c:v>
                </c:pt>
                <c:pt idx="80">
                  <c:v>96</c:v>
                </c:pt>
                <c:pt idx="81">
                  <c:v>80</c:v>
                </c:pt>
                <c:pt idx="82">
                  <c:v>87</c:v>
                </c:pt>
                <c:pt idx="83">
                  <c:v>103</c:v>
                </c:pt>
                <c:pt idx="84">
                  <c:v>75</c:v>
                </c:pt>
                <c:pt idx="85">
                  <c:v>104</c:v>
                </c:pt>
                <c:pt idx="86">
                  <c:v>62</c:v>
                </c:pt>
                <c:pt idx="87">
                  <c:v>100</c:v>
                </c:pt>
                <c:pt idx="88">
                  <c:v>91</c:v>
                </c:pt>
                <c:pt idx="89">
                  <c:v>96</c:v>
                </c:pt>
                <c:pt idx="90">
                  <c:v>85</c:v>
                </c:pt>
                <c:pt idx="91">
                  <c:v>88</c:v>
                </c:pt>
                <c:pt idx="92">
                  <c:v>83</c:v>
                </c:pt>
                <c:pt idx="93">
                  <c:v>90</c:v>
                </c:pt>
                <c:pt idx="94">
                  <c:v>94</c:v>
                </c:pt>
                <c:pt idx="95">
                  <c:v>85</c:v>
                </c:pt>
                <c:pt idx="96">
                  <c:v>97</c:v>
                </c:pt>
                <c:pt idx="97">
                  <c:v>96</c:v>
                </c:pt>
                <c:pt idx="98">
                  <c:v>95</c:v>
                </c:pt>
                <c:pt idx="99">
                  <c:v>62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112768"/>
        <c:axId val="242135424"/>
      </c:scatterChart>
      <c:valAx>
        <c:axId val="2421127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cs-CZ" sz="1200"/>
                  <a:t>výška  - </a:t>
                </a:r>
                <a:r>
                  <a:rPr lang="de-DE" sz="1200"/>
                  <a:t>cm</a:t>
                </a:r>
              </a:p>
            </c:rich>
          </c:tx>
          <c:layout>
            <c:manualLayout>
              <c:xMode val="edge"/>
              <c:yMode val="edge"/>
              <c:x val="0.76872733176394181"/>
              <c:y val="0.891074305367001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2135424"/>
        <c:crosses val="autoZero"/>
        <c:crossBetween val="midCat"/>
      </c:valAx>
      <c:valAx>
        <c:axId val="242135424"/>
        <c:scaling>
          <c:orientation val="minMax"/>
          <c:max val="120"/>
          <c:min val="5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>
                    <a:latin typeface="+mn-lt"/>
                    <a:cs typeface="Arial" pitchFamily="34" charset="0"/>
                  </a:defRPr>
                </a:pPr>
                <a:r>
                  <a:rPr lang="cs-CZ" sz="1200">
                    <a:latin typeface="+mn-lt"/>
                    <a:cs typeface="Arial" pitchFamily="34" charset="0"/>
                  </a:rPr>
                  <a:t>váha - </a:t>
                </a:r>
                <a:r>
                  <a:rPr lang="en-US" sz="1200">
                    <a:latin typeface="+mn-lt"/>
                    <a:cs typeface="Arial" pitchFamily="34" charset="0"/>
                  </a:rPr>
                  <a:t>Kg</a:t>
                </a:r>
              </a:p>
            </c:rich>
          </c:tx>
          <c:layout>
            <c:manualLayout>
              <c:xMode val="edge"/>
              <c:yMode val="edge"/>
              <c:x val="8.3376897475444505E-3"/>
              <c:y val="0.1255889220743959"/>
            </c:manualLayout>
          </c:layout>
          <c:overlay val="0"/>
        </c:title>
        <c:numFmt formatCode="0;0;" sourceLinked="0"/>
        <c:majorTickMark val="out"/>
        <c:minorTickMark val="none"/>
        <c:tickLblPos val="nextTo"/>
        <c:crossAx val="242112768"/>
        <c:crosses val="autoZero"/>
        <c:crossBetween val="midCat"/>
        <c:majorUnit val="10"/>
      </c:valAx>
    </c:plotArea>
    <c:plotVisOnly val="1"/>
    <c:dispBlanksAs val="gap"/>
    <c:showDLblsOverMax val="0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37"/>
    </mc:Choice>
    <mc:Fallback>
      <c:style val="37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/>
              <a:t>Registrace nových osobních automobilů</a:t>
            </a:r>
            <a:endParaRPr lang="en-US" sz="1400"/>
          </a:p>
        </c:rich>
      </c:tx>
      <c:layout>
        <c:manualLayout>
          <c:xMode val="edge"/>
          <c:yMode val="edge"/>
          <c:x val="0.32611111111111118"/>
          <c:y val="8.8300220750551876E-3"/>
        </c:manualLayout>
      </c:layout>
      <c:overlay val="1"/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pruhový_1!$C$4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pruhový_1!$B$5:$B$21</c:f>
              <c:strCache>
                <c:ptCount val="17"/>
                <c:pt idx="0">
                  <c:v>Audi</c:v>
                </c:pt>
                <c:pt idx="1">
                  <c:v>BMW</c:v>
                </c:pt>
                <c:pt idx="2">
                  <c:v>Citroën</c:v>
                </c:pt>
                <c:pt idx="3">
                  <c:v>Fiat</c:v>
                </c:pt>
                <c:pt idx="4">
                  <c:v>Ford</c:v>
                </c:pt>
                <c:pt idx="5">
                  <c:v>Honda</c:v>
                </c:pt>
                <c:pt idx="6">
                  <c:v>Hyundai</c:v>
                </c:pt>
                <c:pt idx="7">
                  <c:v>Chevrolet</c:v>
                </c:pt>
                <c:pt idx="8">
                  <c:v>Kia</c:v>
                </c:pt>
                <c:pt idx="9">
                  <c:v>Mercedes-Benz</c:v>
                </c:pt>
                <c:pt idx="10">
                  <c:v>Opel</c:v>
                </c:pt>
                <c:pt idx="11">
                  <c:v>Peugeot</c:v>
                </c:pt>
                <c:pt idx="12">
                  <c:v>Renault</c:v>
                </c:pt>
                <c:pt idx="13">
                  <c:v>Suzuki</c:v>
                </c:pt>
                <c:pt idx="14">
                  <c:v>Škoda</c:v>
                </c:pt>
                <c:pt idx="15">
                  <c:v>Toyota</c:v>
                </c:pt>
                <c:pt idx="16">
                  <c:v>Volkswagen</c:v>
                </c:pt>
              </c:strCache>
            </c:strRef>
          </c:cat>
          <c:val>
            <c:numRef>
              <c:f>pruhový_1!$C$5:$C$21</c:f>
              <c:numCache>
                <c:formatCode>General</c:formatCode>
                <c:ptCount val="17"/>
                <c:pt idx="0">
                  <c:v>2894</c:v>
                </c:pt>
                <c:pt idx="1">
                  <c:v>2628</c:v>
                </c:pt>
                <c:pt idx="2">
                  <c:v>7209</c:v>
                </c:pt>
                <c:pt idx="3">
                  <c:v>4287</c:v>
                </c:pt>
                <c:pt idx="4">
                  <c:v>16054</c:v>
                </c:pt>
                <c:pt idx="5">
                  <c:v>2637</c:v>
                </c:pt>
                <c:pt idx="6">
                  <c:v>8416</c:v>
                </c:pt>
                <c:pt idx="7">
                  <c:v>4206</c:v>
                </c:pt>
                <c:pt idx="8">
                  <c:v>7348</c:v>
                </c:pt>
                <c:pt idx="9">
                  <c:v>2665</c:v>
                </c:pt>
                <c:pt idx="10">
                  <c:v>3815</c:v>
                </c:pt>
                <c:pt idx="11">
                  <c:v>6684</c:v>
                </c:pt>
                <c:pt idx="12">
                  <c:v>10604</c:v>
                </c:pt>
                <c:pt idx="13">
                  <c:v>3446</c:v>
                </c:pt>
                <c:pt idx="14">
                  <c:v>47620</c:v>
                </c:pt>
                <c:pt idx="15">
                  <c:v>4716</c:v>
                </c:pt>
                <c:pt idx="16">
                  <c:v>11781</c:v>
                </c:pt>
              </c:numCache>
            </c:numRef>
          </c:val>
        </c:ser>
        <c:ser>
          <c:idx val="1"/>
          <c:order val="1"/>
          <c:tx>
            <c:strRef>
              <c:f>pruhový_1!$D$4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pruhový_1!$B$5:$B$21</c:f>
              <c:strCache>
                <c:ptCount val="17"/>
                <c:pt idx="0">
                  <c:v>Audi</c:v>
                </c:pt>
                <c:pt idx="1">
                  <c:v>BMW</c:v>
                </c:pt>
                <c:pt idx="2">
                  <c:v>Citroën</c:v>
                </c:pt>
                <c:pt idx="3">
                  <c:v>Fiat</c:v>
                </c:pt>
                <c:pt idx="4">
                  <c:v>Ford</c:v>
                </c:pt>
                <c:pt idx="5">
                  <c:v>Honda</c:v>
                </c:pt>
                <c:pt idx="6">
                  <c:v>Hyundai</c:v>
                </c:pt>
                <c:pt idx="7">
                  <c:v>Chevrolet</c:v>
                </c:pt>
                <c:pt idx="8">
                  <c:v>Kia</c:v>
                </c:pt>
                <c:pt idx="9">
                  <c:v>Mercedes-Benz</c:v>
                </c:pt>
                <c:pt idx="10">
                  <c:v>Opel</c:v>
                </c:pt>
                <c:pt idx="11">
                  <c:v>Peugeot</c:v>
                </c:pt>
                <c:pt idx="12">
                  <c:v>Renault</c:v>
                </c:pt>
                <c:pt idx="13">
                  <c:v>Suzuki</c:v>
                </c:pt>
                <c:pt idx="14">
                  <c:v>Škoda</c:v>
                </c:pt>
                <c:pt idx="15">
                  <c:v>Toyota</c:v>
                </c:pt>
                <c:pt idx="16">
                  <c:v>Volkswagen</c:v>
                </c:pt>
              </c:strCache>
            </c:strRef>
          </c:cat>
          <c:val>
            <c:numRef>
              <c:f>pruhový_1!$D$5:$D$21</c:f>
              <c:numCache>
                <c:formatCode>General</c:formatCode>
                <c:ptCount val="17"/>
                <c:pt idx="0">
                  <c:v>2181</c:v>
                </c:pt>
                <c:pt idx="1">
                  <c:v>1575</c:v>
                </c:pt>
                <c:pt idx="2">
                  <c:v>6817</c:v>
                </c:pt>
                <c:pt idx="3">
                  <c:v>3979</c:v>
                </c:pt>
                <c:pt idx="4">
                  <c:v>10897</c:v>
                </c:pt>
                <c:pt idx="5">
                  <c:v>2682</c:v>
                </c:pt>
                <c:pt idx="6">
                  <c:v>7377</c:v>
                </c:pt>
                <c:pt idx="7">
                  <c:v>3786</c:v>
                </c:pt>
                <c:pt idx="8">
                  <c:v>5479</c:v>
                </c:pt>
                <c:pt idx="9">
                  <c:v>2019</c:v>
                </c:pt>
                <c:pt idx="10">
                  <c:v>4030</c:v>
                </c:pt>
                <c:pt idx="11">
                  <c:v>7111</c:v>
                </c:pt>
                <c:pt idx="12">
                  <c:v>9189</c:v>
                </c:pt>
                <c:pt idx="13">
                  <c:v>3873</c:v>
                </c:pt>
                <c:pt idx="14">
                  <c:v>44530</c:v>
                </c:pt>
                <c:pt idx="15">
                  <c:v>5528</c:v>
                </c:pt>
                <c:pt idx="16">
                  <c:v>8956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4"/>
        <c:overlap val="100"/>
        <c:axId val="242153344"/>
        <c:axId val="242154880"/>
      </c:barChart>
      <c:catAx>
        <c:axId val="2421533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cs-CZ"/>
          </a:p>
        </c:txPr>
        <c:crossAx val="242154880"/>
        <c:crosses val="autoZero"/>
        <c:auto val="1"/>
        <c:lblAlgn val="ctr"/>
        <c:lblOffset val="100"/>
        <c:noMultiLvlLbl val="0"/>
      </c:catAx>
      <c:valAx>
        <c:axId val="242154880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0">
                    <a:srgbClr val="DDEBCF"/>
                  </a:gs>
                  <a:gs pos="50000">
                    <a:srgbClr val="9CB86E"/>
                  </a:gs>
                  <a:gs pos="100000">
                    <a:srgbClr val="156B13"/>
                  </a:gs>
                </a:gsLst>
                <a:lin ang="5400000" scaled="0"/>
              </a:gradFill>
              <a:prstDash val="solid"/>
            </a:ln>
            <a:effectLst/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cs-CZ"/>
          </a:p>
        </c:txPr>
        <c:crossAx val="242153344"/>
        <c:crosses val="autoZero"/>
        <c:crossBetween val="between"/>
      </c:valAx>
      <c:spPr>
        <a:noFill/>
      </c:spPr>
    </c:plotArea>
    <c:legend>
      <c:legendPos val="r"/>
      <c:layout>
        <c:manualLayout>
          <c:xMode val="edge"/>
          <c:yMode val="edge"/>
          <c:x val="0.82566404199475052"/>
          <c:y val="0.1604018702960143"/>
          <c:w val="0.13822484689413836"/>
          <c:h val="0.20237506735499122"/>
        </c:manualLayout>
      </c:layout>
      <c:overlay val="0"/>
      <c:txPr>
        <a:bodyPr/>
        <a:lstStyle/>
        <a:p>
          <a:pPr>
            <a:defRPr sz="1400"/>
          </a:pPr>
          <a:endParaRPr lang="cs-CZ"/>
        </a:p>
      </c:txPr>
    </c:legend>
    <c:plotVisOnly val="1"/>
    <c:dispBlanksAs val="gap"/>
    <c:showDLblsOverMax val="0"/>
  </c:chart>
  <c:printSettings>
    <c:headerFooter/>
    <c:pageMargins b="0.78740157499999996" l="0.70000000000000051" r="0.70000000000000051" t="0.78740157499999996" header="0.30000000000000027" footer="0.30000000000000027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24"/>
    </mc:Choice>
    <mc:Fallback>
      <c:style val="24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6702175449222693"/>
          <c:y val="5.0925925925925923E-2"/>
          <c:w val="0.65711286089238841"/>
          <c:h val="0.72424176144648644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pruhový_1!$C$4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(pruhový_1!$B$5:$B$7,pruhový_1!$B$11:$B$14,pruhový_1!$B$17)</c:f>
              <c:strCache>
                <c:ptCount val="8"/>
                <c:pt idx="0">
                  <c:v>Audi</c:v>
                </c:pt>
                <c:pt idx="1">
                  <c:v>BMW</c:v>
                </c:pt>
                <c:pt idx="2">
                  <c:v>Citroën</c:v>
                </c:pt>
                <c:pt idx="3">
                  <c:v>Hyundai</c:v>
                </c:pt>
                <c:pt idx="4">
                  <c:v>Chevrolet</c:v>
                </c:pt>
                <c:pt idx="5">
                  <c:v>Kia</c:v>
                </c:pt>
                <c:pt idx="6">
                  <c:v>Mercedes-Benz</c:v>
                </c:pt>
                <c:pt idx="7">
                  <c:v>Renault</c:v>
                </c:pt>
              </c:strCache>
            </c:strRef>
          </c:cat>
          <c:val>
            <c:numRef>
              <c:f>(pruhový_1!$C$5:$C$7,pruhový_1!$C$11:$C$14,pruhový_1!$C$17)</c:f>
              <c:numCache>
                <c:formatCode>General</c:formatCode>
                <c:ptCount val="8"/>
                <c:pt idx="0">
                  <c:v>2894</c:v>
                </c:pt>
                <c:pt idx="1">
                  <c:v>2628</c:v>
                </c:pt>
                <c:pt idx="2">
                  <c:v>7209</c:v>
                </c:pt>
                <c:pt idx="3">
                  <c:v>8416</c:v>
                </c:pt>
                <c:pt idx="4">
                  <c:v>4206</c:v>
                </c:pt>
                <c:pt idx="5">
                  <c:v>7348</c:v>
                </c:pt>
                <c:pt idx="6">
                  <c:v>2665</c:v>
                </c:pt>
                <c:pt idx="7">
                  <c:v>10604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4"/>
        <c:overlap val="100"/>
        <c:axId val="242191744"/>
        <c:axId val="242214016"/>
      </c:barChart>
      <c:catAx>
        <c:axId val="2421917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42214016"/>
        <c:crosses val="autoZero"/>
        <c:auto val="1"/>
        <c:lblAlgn val="ctr"/>
        <c:lblOffset val="100"/>
        <c:noMultiLvlLbl val="0"/>
      </c:catAx>
      <c:valAx>
        <c:axId val="242214016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421917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6038890571370937"/>
          <c:y val="0.86998651210265388"/>
          <c:w val="0.1202478295982233"/>
          <c:h val="8.3717191601049956E-2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37"/>
    </mc:Choice>
    <mc:Fallback>
      <c:style val="37"/>
    </mc:Fallback>
  </mc:AlternateContent>
  <c:chart>
    <c:title>
      <c:tx>
        <c:strRef>
          <c:f>'pruhový_1 (2)'!$B$2</c:f>
          <c:strCache>
            <c:ptCount val="1"/>
            <c:pt idx="0">
              <c:v>Registrace nových osobních automobilů v ČR za rok  2009</c:v>
            </c:pt>
          </c:strCache>
        </c:strRef>
      </c:tx>
      <c:overlay val="0"/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'pruhový_1 (2)'!$C$4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'pruhový_1 (2)'!$B$5:$B$21</c:f>
              <c:strCache>
                <c:ptCount val="17"/>
                <c:pt idx="0">
                  <c:v>Audi</c:v>
                </c:pt>
                <c:pt idx="1">
                  <c:v>BMW</c:v>
                </c:pt>
                <c:pt idx="2">
                  <c:v>Citroën</c:v>
                </c:pt>
                <c:pt idx="3">
                  <c:v>Fiat</c:v>
                </c:pt>
                <c:pt idx="4">
                  <c:v>Ford</c:v>
                </c:pt>
                <c:pt idx="5">
                  <c:v>Honda</c:v>
                </c:pt>
                <c:pt idx="6">
                  <c:v>Hyundai</c:v>
                </c:pt>
                <c:pt idx="7">
                  <c:v>Chevrolet</c:v>
                </c:pt>
                <c:pt idx="8">
                  <c:v>Kia</c:v>
                </c:pt>
                <c:pt idx="9">
                  <c:v>Mercedes-Benz</c:v>
                </c:pt>
                <c:pt idx="10">
                  <c:v>Opel</c:v>
                </c:pt>
                <c:pt idx="11">
                  <c:v>Peugeot</c:v>
                </c:pt>
                <c:pt idx="12">
                  <c:v>Renault</c:v>
                </c:pt>
                <c:pt idx="13">
                  <c:v>Suzuki</c:v>
                </c:pt>
                <c:pt idx="14">
                  <c:v>Škoda</c:v>
                </c:pt>
                <c:pt idx="15">
                  <c:v>Toyota</c:v>
                </c:pt>
                <c:pt idx="16">
                  <c:v>Volkswagen</c:v>
                </c:pt>
              </c:strCache>
            </c:strRef>
          </c:cat>
          <c:val>
            <c:numRef>
              <c:f>'pruhový_1 (2)'!$C$5:$C$21</c:f>
              <c:numCache>
                <c:formatCode>General</c:formatCode>
                <c:ptCount val="17"/>
                <c:pt idx="0">
                  <c:v>2894</c:v>
                </c:pt>
                <c:pt idx="1">
                  <c:v>2628</c:v>
                </c:pt>
                <c:pt idx="2">
                  <c:v>7209</c:v>
                </c:pt>
                <c:pt idx="3">
                  <c:v>4287</c:v>
                </c:pt>
                <c:pt idx="4">
                  <c:v>16054</c:v>
                </c:pt>
                <c:pt idx="5">
                  <c:v>2637</c:v>
                </c:pt>
                <c:pt idx="6">
                  <c:v>8416</c:v>
                </c:pt>
                <c:pt idx="7">
                  <c:v>4206</c:v>
                </c:pt>
                <c:pt idx="8">
                  <c:v>7348</c:v>
                </c:pt>
                <c:pt idx="9">
                  <c:v>2665</c:v>
                </c:pt>
                <c:pt idx="10">
                  <c:v>3815</c:v>
                </c:pt>
                <c:pt idx="11">
                  <c:v>6684</c:v>
                </c:pt>
                <c:pt idx="12">
                  <c:v>10604</c:v>
                </c:pt>
                <c:pt idx="13">
                  <c:v>3446</c:v>
                </c:pt>
                <c:pt idx="14">
                  <c:v>47620</c:v>
                </c:pt>
                <c:pt idx="15">
                  <c:v>4716</c:v>
                </c:pt>
                <c:pt idx="16">
                  <c:v>11781</c:v>
                </c:pt>
              </c:numCache>
            </c:numRef>
          </c:val>
        </c:ser>
        <c:ser>
          <c:idx val="1"/>
          <c:order val="1"/>
          <c:tx>
            <c:strRef>
              <c:f>'pruhový_1 (2)'!$D$4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'pruhový_1 (2)'!$B$5:$B$21</c:f>
              <c:strCache>
                <c:ptCount val="17"/>
                <c:pt idx="0">
                  <c:v>Audi</c:v>
                </c:pt>
                <c:pt idx="1">
                  <c:v>BMW</c:v>
                </c:pt>
                <c:pt idx="2">
                  <c:v>Citroën</c:v>
                </c:pt>
                <c:pt idx="3">
                  <c:v>Fiat</c:v>
                </c:pt>
                <c:pt idx="4">
                  <c:v>Ford</c:v>
                </c:pt>
                <c:pt idx="5">
                  <c:v>Honda</c:v>
                </c:pt>
                <c:pt idx="6">
                  <c:v>Hyundai</c:v>
                </c:pt>
                <c:pt idx="7">
                  <c:v>Chevrolet</c:v>
                </c:pt>
                <c:pt idx="8">
                  <c:v>Kia</c:v>
                </c:pt>
                <c:pt idx="9">
                  <c:v>Mercedes-Benz</c:v>
                </c:pt>
                <c:pt idx="10">
                  <c:v>Opel</c:v>
                </c:pt>
                <c:pt idx="11">
                  <c:v>Peugeot</c:v>
                </c:pt>
                <c:pt idx="12">
                  <c:v>Renault</c:v>
                </c:pt>
                <c:pt idx="13">
                  <c:v>Suzuki</c:v>
                </c:pt>
                <c:pt idx="14">
                  <c:v>Škoda</c:v>
                </c:pt>
                <c:pt idx="15">
                  <c:v>Toyota</c:v>
                </c:pt>
                <c:pt idx="16">
                  <c:v>Volkswagen</c:v>
                </c:pt>
              </c:strCache>
            </c:strRef>
          </c:cat>
          <c:val>
            <c:numRef>
              <c:f>'pruhový_1 (2)'!$D$5:$D$21</c:f>
              <c:numCache>
                <c:formatCode>General</c:formatCode>
                <c:ptCount val="17"/>
                <c:pt idx="0">
                  <c:v>2181</c:v>
                </c:pt>
                <c:pt idx="1">
                  <c:v>1575</c:v>
                </c:pt>
                <c:pt idx="2">
                  <c:v>6817</c:v>
                </c:pt>
                <c:pt idx="3">
                  <c:v>3979</c:v>
                </c:pt>
                <c:pt idx="4">
                  <c:v>10897</c:v>
                </c:pt>
                <c:pt idx="5">
                  <c:v>2682</c:v>
                </c:pt>
                <c:pt idx="6">
                  <c:v>7377</c:v>
                </c:pt>
                <c:pt idx="7">
                  <c:v>3786</c:v>
                </c:pt>
                <c:pt idx="8">
                  <c:v>5479</c:v>
                </c:pt>
                <c:pt idx="9">
                  <c:v>2019</c:v>
                </c:pt>
                <c:pt idx="10">
                  <c:v>4030</c:v>
                </c:pt>
                <c:pt idx="11">
                  <c:v>7111</c:v>
                </c:pt>
                <c:pt idx="12">
                  <c:v>9189</c:v>
                </c:pt>
                <c:pt idx="13">
                  <c:v>3873</c:v>
                </c:pt>
                <c:pt idx="14">
                  <c:v>44530</c:v>
                </c:pt>
                <c:pt idx="15">
                  <c:v>5528</c:v>
                </c:pt>
                <c:pt idx="16">
                  <c:v>8956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2366720"/>
        <c:axId val="242368512"/>
      </c:barChart>
      <c:catAx>
        <c:axId val="2423667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42368512"/>
        <c:crosses val="autoZero"/>
        <c:auto val="1"/>
        <c:lblAlgn val="ctr"/>
        <c:lblOffset val="100"/>
        <c:noMultiLvlLbl val="0"/>
      </c:catAx>
      <c:valAx>
        <c:axId val="24236851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42366720"/>
        <c:crosses val="autoZero"/>
        <c:crossBetween val="between"/>
        <c:dispUnits>
          <c:builtInUnit val="thousands"/>
          <c:dispUnitsLbl/>
        </c:dispUnits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24"/>
    </mc:Choice>
    <mc:Fallback>
      <c:style val="24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2294040203169382"/>
          <c:y val="8.2539938429868648E-2"/>
          <c:w val="0.62843345210383306"/>
          <c:h val="0.6571448944224178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'vedlejší osa'!$B$1</c:f>
              <c:strCache>
                <c:ptCount val="1"/>
                <c:pt idx="0">
                  <c:v>Celkový prodej</c:v>
                </c:pt>
              </c:strCache>
            </c:strRef>
          </c:tx>
          <c:invertIfNegative val="0"/>
          <c:cat>
            <c:strRef>
              <c:f>'vedlejší osa'!$A$2:$A$7</c:f>
              <c:strCache>
                <c:ptCount val="6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</c:strCache>
            </c:strRef>
          </c:cat>
          <c:val>
            <c:numRef>
              <c:f>'vedlejší osa'!$B$2:$B$7</c:f>
              <c:numCache>
                <c:formatCode>_(* #,##0_);_(* \(#,##0\);_(* "-"??_);_(@_)</c:formatCode>
                <c:ptCount val="6"/>
                <c:pt idx="0">
                  <c:v>345789</c:v>
                </c:pt>
                <c:pt idx="1">
                  <c:v>375580</c:v>
                </c:pt>
                <c:pt idx="2">
                  <c:v>437915</c:v>
                </c:pt>
                <c:pt idx="3">
                  <c:v>450740</c:v>
                </c:pt>
                <c:pt idx="4">
                  <c:v>515850</c:v>
                </c:pt>
                <c:pt idx="5">
                  <c:v>566314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2494080"/>
        <c:axId val="242500352"/>
      </c:barChart>
      <c:lineChart>
        <c:grouping val="standard"/>
        <c:varyColors val="0"/>
        <c:ser>
          <c:idx val="1"/>
          <c:order val="1"/>
          <c:tx>
            <c:strRef>
              <c:f>'vedlejší osa'!$D$1</c:f>
              <c:strCache>
                <c:ptCount val="1"/>
                <c:pt idx="0">
                  <c:v>Průměrná částka</c:v>
                </c:pt>
              </c:strCache>
            </c:strRef>
          </c:tx>
          <c:spPr>
            <a:ln w="25400" cap="flat" cmpd="sng" algn="ctr">
              <a:solidFill>
                <a:schemeClr val="accent6">
                  <a:shade val="50000"/>
                </a:schemeClr>
              </a:solidFill>
              <a:prstDash val="solid"/>
            </a:ln>
            <a:effectLst/>
          </c:spPr>
          <c:marker>
            <c:spPr>
              <a:solidFill>
                <a:schemeClr val="accent6"/>
              </a:solidFill>
              <a:ln w="25400" cap="flat" cmpd="sng" algn="ctr">
                <a:solidFill>
                  <a:schemeClr val="accent6">
                    <a:shade val="50000"/>
                  </a:schemeClr>
                </a:solidFill>
                <a:prstDash val="solid"/>
              </a:ln>
              <a:effectLst/>
            </c:spPr>
          </c:marker>
          <c:cat>
            <c:strRef>
              <c:f>'vedlejší osa'!$A$2:$A$7</c:f>
              <c:strCache>
                <c:ptCount val="6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</c:strCache>
            </c:strRef>
          </c:cat>
          <c:val>
            <c:numRef>
              <c:f>'vedlejší osa'!$D$2:$D$7</c:f>
              <c:numCache>
                <c:formatCode>_(* #,##0_);_(* \(#,##0\);_(* "-"??_);_(@_)</c:formatCode>
                <c:ptCount val="6"/>
                <c:pt idx="0">
                  <c:v>1646.6142857142856</c:v>
                </c:pt>
                <c:pt idx="1">
                  <c:v>1558.4232365145228</c:v>
                </c:pt>
                <c:pt idx="2">
                  <c:v>1598.2299270072992</c:v>
                </c:pt>
                <c:pt idx="3">
                  <c:v>1543.6301369863013</c:v>
                </c:pt>
                <c:pt idx="4">
                  <c:v>1567.9331306990882</c:v>
                </c:pt>
                <c:pt idx="5">
                  <c:v>1613.4301994301995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2504448"/>
        <c:axId val="242502272"/>
      </c:lineChart>
      <c:catAx>
        <c:axId val="242494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cs-CZ"/>
          </a:p>
        </c:txPr>
        <c:crossAx val="242500352"/>
        <c:crosses val="autoZero"/>
        <c:auto val="1"/>
        <c:lblAlgn val="ctr"/>
        <c:lblOffset val="100"/>
        <c:tickMarkSkip val="1"/>
        <c:noMultiLvlLbl val="0"/>
      </c:catAx>
      <c:valAx>
        <c:axId val="242500352"/>
        <c:scaling>
          <c:orientation val="minMax"/>
          <c:max val="10000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Prodej</a:t>
                </a:r>
              </a:p>
            </c:rich>
          </c:tx>
          <c:layout>
            <c:manualLayout>
              <c:xMode val="edge"/>
              <c:yMode val="edge"/>
              <c:x val="6.2924392515451713E-3"/>
              <c:y val="5.2945277001665098E-2"/>
            </c:manualLayout>
          </c:layout>
          <c:overlay val="0"/>
        </c:title>
        <c:numFmt formatCode="#,##0\ \K\č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cs-CZ"/>
          </a:p>
        </c:txPr>
        <c:crossAx val="242494080"/>
        <c:crosses val="autoZero"/>
        <c:crossBetween val="between"/>
      </c:valAx>
      <c:valAx>
        <c:axId val="242502272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Průměrná částka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94422745543903785"/>
              <c:y val="7.0906217367990312E-2"/>
            </c:manualLayout>
          </c:layout>
          <c:overlay val="0"/>
        </c:title>
        <c:numFmt formatCode="_(* #,##0_);_(* \(#,##0\);_(* &quot;-&quot;??_);_(@_)" sourceLinked="1"/>
        <c:majorTickMark val="out"/>
        <c:minorTickMark val="none"/>
        <c:tickLblPos val="nextTo"/>
        <c:crossAx val="242504448"/>
        <c:crosses val="max"/>
        <c:crossBetween val="between"/>
      </c:valAx>
      <c:catAx>
        <c:axId val="242504448"/>
        <c:scaling>
          <c:orientation val="minMax"/>
        </c:scaling>
        <c:delete val="1"/>
        <c:axPos val="b"/>
        <c:majorTickMark val="out"/>
        <c:minorTickMark val="none"/>
        <c:tickLblPos val="none"/>
        <c:crossAx val="242502272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 alignWithMargins="0"/>
    <c:pageMargins b="1" l="0.75000000000000133" r="0.75000000000000133" t="1" header="0.5" footer="0.5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/>
          <a:lstStyle/>
          <a:p>
            <a:pPr>
              <a:defRPr lang="en-US"/>
            </a:pPr>
            <a:r>
              <a:rPr lang="cs-CZ"/>
              <a:t>Návštěvníci webové stránky</a:t>
            </a:r>
          </a:p>
        </c:rich>
      </c:tx>
      <c:layout>
        <c:manualLayout>
          <c:xMode val="edge"/>
          <c:yMode val="edge"/>
          <c:x val="0.20080270689055435"/>
          <c:y val="2.56410256410256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833778115232113"/>
          <c:y val="0.16239384011852345"/>
          <c:w val="0.81585779633776112"/>
          <c:h val="0.5839306435706708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00FF"/>
            </a:solidFill>
            <a:ln w="25400">
              <a:noFill/>
            </a:ln>
          </c:spPr>
          <c:invertIfNegative val="0"/>
          <c:cat>
            <c:strRef>
              <c:f>'typy grafu'!$A$2:$A$13</c:f>
              <c:strCache>
                <c:ptCount val="12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  <c:pt idx="10">
                  <c:v>Listopad</c:v>
                </c:pt>
                <c:pt idx="11">
                  <c:v>Prosinec</c:v>
                </c:pt>
              </c:strCache>
            </c:strRef>
          </c:cat>
          <c:val>
            <c:numRef>
              <c:f>'typy grafu'!$B$2:$B$13</c:f>
              <c:numCache>
                <c:formatCode>#,##0</c:formatCode>
                <c:ptCount val="12"/>
                <c:pt idx="0">
                  <c:v>5886</c:v>
                </c:pt>
                <c:pt idx="1">
                  <c:v>6222</c:v>
                </c:pt>
                <c:pt idx="2">
                  <c:v>6274</c:v>
                </c:pt>
                <c:pt idx="3">
                  <c:v>4810</c:v>
                </c:pt>
                <c:pt idx="4">
                  <c:v>11606</c:v>
                </c:pt>
                <c:pt idx="5">
                  <c:v>16556</c:v>
                </c:pt>
                <c:pt idx="6">
                  <c:v>12810</c:v>
                </c:pt>
                <c:pt idx="7">
                  <c:v>12072</c:v>
                </c:pt>
                <c:pt idx="8">
                  <c:v>14470</c:v>
                </c:pt>
                <c:pt idx="9">
                  <c:v>14096</c:v>
                </c:pt>
                <c:pt idx="10">
                  <c:v>13265</c:v>
                </c:pt>
                <c:pt idx="11">
                  <c:v>21092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42715648"/>
        <c:axId val="242721536"/>
      </c:barChart>
      <c:catAx>
        <c:axId val="242715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lang="en-US"/>
            </a:pPr>
            <a:endParaRPr lang="cs-CZ"/>
          </a:p>
        </c:txPr>
        <c:crossAx val="242721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272153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cs-CZ"/>
          </a:p>
        </c:txPr>
        <c:crossAx val="242715648"/>
        <c:crosses val="autoZero"/>
        <c:crossBetween val="between"/>
      </c:valAx>
    </c:plotArea>
    <c:plotVisOnly val="1"/>
    <c:dispBlanksAs val="gap"/>
    <c:showDLblsOverMax val="0"/>
  </c:chart>
  <c:printSettings>
    <c:headerFooter alignWithMargins="0"/>
    <c:pageMargins b="1" l="0.75000000000000155" r="0.75000000000000155" t="1" header="0.5" footer="0.5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/>
          <a:lstStyle/>
          <a:p>
            <a:pPr algn="ctr" rtl="0">
              <a:defRPr 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Návštěvníci webové stránky</a:t>
            </a:r>
          </a:p>
        </c:rich>
      </c:tx>
      <c:layout>
        <c:manualLayout>
          <c:xMode val="edge"/>
          <c:yMode val="edge"/>
          <c:x val="0.21044885052019155"/>
          <c:y val="1.310297751242634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833778115232113"/>
          <c:y val="0.16239384011852345"/>
          <c:w val="0.81585779633776112"/>
          <c:h val="0.5784379643395039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3366FF"/>
              </a:solidFill>
              <a:prstDash val="solid"/>
            </a:ln>
          </c:spPr>
          <c:marker>
            <c:spPr>
              <a:solidFill>
                <a:srgbClr val="808080"/>
              </a:solidFill>
              <a:ln>
                <a:solidFill>
                  <a:srgbClr val="808080"/>
                </a:solidFill>
                <a:prstDash val="solid"/>
              </a:ln>
            </c:spPr>
          </c:marker>
          <c:cat>
            <c:strRef>
              <c:f>'typy grafu'!$A$2:$A$13</c:f>
              <c:strCache>
                <c:ptCount val="12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  <c:pt idx="10">
                  <c:v>Listopad</c:v>
                </c:pt>
                <c:pt idx="11">
                  <c:v>Prosinec</c:v>
                </c:pt>
              </c:strCache>
            </c:strRef>
          </c:cat>
          <c:val>
            <c:numRef>
              <c:f>'typy grafu'!$B$2:$B$13</c:f>
              <c:numCache>
                <c:formatCode>#,##0</c:formatCode>
                <c:ptCount val="12"/>
                <c:pt idx="0">
                  <c:v>5886</c:v>
                </c:pt>
                <c:pt idx="1">
                  <c:v>6222</c:v>
                </c:pt>
                <c:pt idx="2">
                  <c:v>6274</c:v>
                </c:pt>
                <c:pt idx="3">
                  <c:v>4810</c:v>
                </c:pt>
                <c:pt idx="4">
                  <c:v>11606</c:v>
                </c:pt>
                <c:pt idx="5">
                  <c:v>16556</c:v>
                </c:pt>
                <c:pt idx="6">
                  <c:v>12810</c:v>
                </c:pt>
                <c:pt idx="7">
                  <c:v>12072</c:v>
                </c:pt>
                <c:pt idx="8">
                  <c:v>14470</c:v>
                </c:pt>
                <c:pt idx="9">
                  <c:v>14096</c:v>
                </c:pt>
                <c:pt idx="10">
                  <c:v>13265</c:v>
                </c:pt>
                <c:pt idx="11">
                  <c:v>21092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2794496"/>
        <c:axId val="242796416"/>
      </c:lineChart>
      <c:catAx>
        <c:axId val="2427944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cs-CZ"/>
          </a:p>
        </c:txPr>
        <c:crossAx val="242796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279641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cs-CZ"/>
          </a:p>
        </c:txPr>
        <c:crossAx val="242794496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 algn="ctr">
        <a:defRPr lang="cs-CZ" sz="1000" b="0" i="0" u="none" strike="noStrike" kern="1200" baseline="0">
          <a:solidFill>
            <a:sysClr val="windowText" lastClr="000000"/>
          </a:solidFill>
          <a:latin typeface="+mn-lt"/>
          <a:ea typeface="+mn-ea"/>
          <a:cs typeface="+mn-cs"/>
        </a:defRPr>
      </a:pPr>
      <a:endParaRPr lang="cs-CZ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/>
          <a:lstStyle/>
          <a:p>
            <a:pPr>
              <a:defRPr lang="en-US"/>
            </a:pPr>
            <a:r>
              <a:rPr lang="cs-CZ"/>
              <a:t>Návštěvníci webové stránky</a:t>
            </a:r>
          </a:p>
        </c:rich>
      </c:tx>
      <c:layout>
        <c:manualLayout>
          <c:xMode val="edge"/>
          <c:yMode val="edge"/>
          <c:x val="0.20348109028744318"/>
          <c:y val="2.13673290838645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293219290861976"/>
          <c:y val="0.15954444205935212"/>
          <c:w val="0.74168891832883455"/>
          <c:h val="0.6652453058752271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3366FF"/>
            </a:solidFill>
            <a:ln w="25400">
              <a:noFill/>
            </a:ln>
          </c:spPr>
          <c:invertIfNegative val="0"/>
          <c:cat>
            <c:strRef>
              <c:f>'typy grafu'!$A$2:$A$13</c:f>
              <c:strCache>
                <c:ptCount val="12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  <c:pt idx="10">
                  <c:v>Listopad</c:v>
                </c:pt>
                <c:pt idx="11">
                  <c:v>Prosinec</c:v>
                </c:pt>
              </c:strCache>
            </c:strRef>
          </c:cat>
          <c:val>
            <c:numRef>
              <c:f>'typy grafu'!$B$2:$B$13</c:f>
              <c:numCache>
                <c:formatCode>#,##0</c:formatCode>
                <c:ptCount val="12"/>
                <c:pt idx="0">
                  <c:v>5886</c:v>
                </c:pt>
                <c:pt idx="1">
                  <c:v>6222</c:v>
                </c:pt>
                <c:pt idx="2">
                  <c:v>6274</c:v>
                </c:pt>
                <c:pt idx="3">
                  <c:v>4810</c:v>
                </c:pt>
                <c:pt idx="4">
                  <c:v>11606</c:v>
                </c:pt>
                <c:pt idx="5">
                  <c:v>16556</c:v>
                </c:pt>
                <c:pt idx="6">
                  <c:v>12810</c:v>
                </c:pt>
                <c:pt idx="7">
                  <c:v>12072</c:v>
                </c:pt>
                <c:pt idx="8">
                  <c:v>14470</c:v>
                </c:pt>
                <c:pt idx="9">
                  <c:v>14096</c:v>
                </c:pt>
                <c:pt idx="10">
                  <c:v>13265</c:v>
                </c:pt>
                <c:pt idx="11">
                  <c:v>21092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246683136"/>
        <c:axId val="246684672"/>
      </c:barChart>
      <c:catAx>
        <c:axId val="246683136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cs-CZ"/>
          </a:p>
        </c:txPr>
        <c:crossAx val="246684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6684672"/>
        <c:scaling>
          <c:orientation val="minMax"/>
        </c:scaling>
        <c:delete val="0"/>
        <c:axPos val="b"/>
        <c:majorGridlines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cs-CZ"/>
          </a:p>
        </c:txPr>
        <c:crossAx val="246683136"/>
        <c:crosses val="max"/>
        <c:crossBetween val="between"/>
      </c:valAx>
    </c:plotArea>
    <c:plotVisOnly val="1"/>
    <c:dispBlanksAs val="gap"/>
    <c:showDLblsOverMax val="0"/>
  </c:chart>
  <c:printSettings>
    <c:headerFooter alignWithMargins="0"/>
    <c:pageMargins b="1" l="0.75000000000000155" r="0.75000000000000155" t="1" header="0.5" footer="0.5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/>
          <a:lstStyle/>
          <a:p>
            <a:pPr>
              <a:defRPr lang="en-US"/>
            </a:pPr>
            <a:r>
              <a:rPr lang="cs-CZ"/>
              <a:t>Návštěvníci webové stránky</a:t>
            </a:r>
          </a:p>
        </c:rich>
      </c:tx>
      <c:layout>
        <c:manualLayout>
          <c:xMode val="edge"/>
          <c:yMode val="edge"/>
          <c:x val="4.4136229959207074E-2"/>
          <c:y val="1.73762895022737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5575479509020732"/>
          <c:y val="0.11965861903470135"/>
          <c:w val="0.49104920657319773"/>
          <c:h val="0.82051624480938157"/>
        </c:manualLayout>
      </c:layout>
      <c:pieChart>
        <c:varyColors val="1"/>
        <c:ser>
          <c:idx val="0"/>
          <c:order val="0"/>
          <c:cat>
            <c:strRef>
              <c:f>'typy grafu'!$A$2:$A$13</c:f>
              <c:strCache>
                <c:ptCount val="12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  <c:pt idx="10">
                  <c:v>Listopad</c:v>
                </c:pt>
                <c:pt idx="11">
                  <c:v>Prosinec</c:v>
                </c:pt>
              </c:strCache>
            </c:strRef>
          </c:cat>
          <c:val>
            <c:numRef>
              <c:f>'typy grafu'!$B$2:$B$13</c:f>
              <c:numCache>
                <c:formatCode>#,##0</c:formatCode>
                <c:ptCount val="12"/>
                <c:pt idx="0">
                  <c:v>5886</c:v>
                </c:pt>
                <c:pt idx="1">
                  <c:v>6222</c:v>
                </c:pt>
                <c:pt idx="2">
                  <c:v>6274</c:v>
                </c:pt>
                <c:pt idx="3">
                  <c:v>4810</c:v>
                </c:pt>
                <c:pt idx="4">
                  <c:v>11606</c:v>
                </c:pt>
                <c:pt idx="5">
                  <c:v>16556</c:v>
                </c:pt>
                <c:pt idx="6">
                  <c:v>12810</c:v>
                </c:pt>
                <c:pt idx="7">
                  <c:v>12072</c:v>
                </c:pt>
                <c:pt idx="8">
                  <c:v>14470</c:v>
                </c:pt>
                <c:pt idx="9">
                  <c:v>14096</c:v>
                </c:pt>
                <c:pt idx="10">
                  <c:v>13265</c:v>
                </c:pt>
                <c:pt idx="11">
                  <c:v>21092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261079358345067"/>
          <c:y val="1.8739637383136522E-2"/>
          <c:w val="0.17010557117738789"/>
          <c:h val="0.98945285382960757"/>
        </c:manualLayout>
      </c:layout>
      <c:overlay val="0"/>
      <c:txPr>
        <a:bodyPr/>
        <a:lstStyle/>
        <a:p>
          <a:pPr>
            <a:defRPr lang="en-US"/>
          </a:pPr>
          <a:endParaRPr lang="cs-CZ"/>
        </a:p>
      </c:txPr>
    </c:legend>
    <c:plotVisOnly val="1"/>
    <c:dispBlanksAs val="zero"/>
    <c:showDLblsOverMax val="0"/>
  </c:chart>
  <c:printSettings>
    <c:headerFooter alignWithMargins="0"/>
    <c:pageMargins b="1" l="0.75000000000000155" r="0.75000000000000155" t="1" header="0.5" footer="0.5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/>
          <a:lstStyle/>
          <a:p>
            <a:pPr algn="l">
              <a:defRPr lang="en-US"/>
            </a:pPr>
            <a:r>
              <a:rPr lang="cs-CZ"/>
              <a:t>Návštěvníci </a:t>
            </a:r>
          </a:p>
          <a:p>
            <a:pPr algn="l">
              <a:defRPr lang="en-US"/>
            </a:pPr>
            <a:r>
              <a:rPr lang="cs-CZ"/>
              <a:t>webové </a:t>
            </a:r>
          </a:p>
          <a:p>
            <a:pPr algn="l">
              <a:defRPr lang="en-US"/>
            </a:pPr>
            <a:r>
              <a:rPr lang="cs-CZ"/>
              <a:t>stránky</a:t>
            </a:r>
          </a:p>
        </c:rich>
      </c:tx>
      <c:layout>
        <c:manualLayout>
          <c:xMode val="edge"/>
          <c:yMode val="edge"/>
          <c:x val="3.9574714177676995E-2"/>
          <c:y val="3.22575062732543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321905429100316"/>
          <c:y val="0.11775294688605391"/>
          <c:w val="0.5185747641858004"/>
          <c:h val="0.7927597910658567"/>
        </c:manualLayout>
      </c:layout>
      <c:radarChart>
        <c:radarStyle val="filled"/>
        <c:varyColors val="0"/>
        <c:ser>
          <c:idx val="0"/>
          <c:order val="0"/>
          <c:spPr>
            <a:solidFill>
              <a:srgbClr val="3366FF"/>
            </a:solidFill>
            <a:ln w="25400">
              <a:noFill/>
            </a:ln>
          </c:spPr>
          <c:cat>
            <c:strRef>
              <c:f>'typy grafu'!$A$2:$A$13</c:f>
              <c:strCache>
                <c:ptCount val="12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  <c:pt idx="10">
                  <c:v>Listopad</c:v>
                </c:pt>
                <c:pt idx="11">
                  <c:v>Prosinec</c:v>
                </c:pt>
              </c:strCache>
            </c:strRef>
          </c:cat>
          <c:val>
            <c:numRef>
              <c:f>'typy grafu'!$B$2:$B$13</c:f>
              <c:numCache>
                <c:formatCode>#,##0</c:formatCode>
                <c:ptCount val="12"/>
                <c:pt idx="0">
                  <c:v>5886</c:v>
                </c:pt>
                <c:pt idx="1">
                  <c:v>6222</c:v>
                </c:pt>
                <c:pt idx="2">
                  <c:v>6274</c:v>
                </c:pt>
                <c:pt idx="3">
                  <c:v>4810</c:v>
                </c:pt>
                <c:pt idx="4">
                  <c:v>11606</c:v>
                </c:pt>
                <c:pt idx="5">
                  <c:v>16556</c:v>
                </c:pt>
                <c:pt idx="6">
                  <c:v>12810</c:v>
                </c:pt>
                <c:pt idx="7">
                  <c:v>12072</c:v>
                </c:pt>
                <c:pt idx="8">
                  <c:v>14470</c:v>
                </c:pt>
                <c:pt idx="9">
                  <c:v>14096</c:v>
                </c:pt>
                <c:pt idx="10">
                  <c:v>13265</c:v>
                </c:pt>
                <c:pt idx="11">
                  <c:v>21092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706752"/>
        <c:axId val="247708288"/>
      </c:radarChart>
      <c:catAx>
        <c:axId val="24770675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cs-CZ"/>
          </a:p>
        </c:txPr>
        <c:crossAx val="247708288"/>
        <c:crosses val="autoZero"/>
        <c:auto val="0"/>
        <c:lblAlgn val="ctr"/>
        <c:lblOffset val="100"/>
        <c:noMultiLvlLbl val="0"/>
      </c:catAx>
      <c:valAx>
        <c:axId val="247708288"/>
        <c:scaling>
          <c:orientation val="minMax"/>
        </c:scaling>
        <c:delete val="0"/>
        <c:axPos val="l"/>
        <c:majorGridlines/>
        <c:numFmt formatCode="#,##0" sourceLinked="1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cs-CZ"/>
          </a:p>
        </c:txPr>
        <c:crossAx val="247706752"/>
        <c:crosses val="autoZero"/>
        <c:crossBetween val="between"/>
      </c:valAx>
    </c:plotArea>
    <c:plotVisOnly val="1"/>
    <c:dispBlanksAs val="gap"/>
    <c:showDLblsOverMax val="0"/>
  </c:chart>
  <c:printSettings>
    <c:headerFooter alignWithMargins="0"/>
    <c:pageMargins b="1" l="0.75000000000000155" r="0.75000000000000155" t="1" header="0.5" footer="0.5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/>
          <a:lstStyle/>
          <a:p>
            <a:pPr>
              <a:defRPr lang="en-US"/>
            </a:pPr>
            <a:r>
              <a:rPr lang="cs-CZ"/>
              <a:t>Návštěvníci webové stránky</a:t>
            </a:r>
          </a:p>
        </c:rich>
      </c:tx>
      <c:layout>
        <c:manualLayout>
          <c:xMode val="edge"/>
          <c:yMode val="edge"/>
          <c:x val="0.17763627004251586"/>
          <c:y val="1.310297751242634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833778115232113"/>
          <c:y val="0.16239384011852345"/>
          <c:w val="0.78516722092693403"/>
          <c:h val="0.57349926833413223"/>
        </c:manualLayout>
      </c:layout>
      <c:areaChart>
        <c:grouping val="stacked"/>
        <c:varyColors val="0"/>
        <c:ser>
          <c:idx val="0"/>
          <c:order val="0"/>
          <c:spPr>
            <a:solidFill>
              <a:srgbClr val="3366FF"/>
            </a:solidFill>
            <a:ln w="25400">
              <a:noFill/>
            </a:ln>
          </c:spPr>
          <c:cat>
            <c:strRef>
              <c:f>'typy grafu'!$A$2:$A$13</c:f>
              <c:strCache>
                <c:ptCount val="12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  <c:pt idx="10">
                  <c:v>Listopad</c:v>
                </c:pt>
                <c:pt idx="11">
                  <c:v>Prosinec</c:v>
                </c:pt>
              </c:strCache>
            </c:strRef>
          </c:cat>
          <c:val>
            <c:numRef>
              <c:f>'typy grafu'!$B$2:$B$13</c:f>
              <c:numCache>
                <c:formatCode>#,##0</c:formatCode>
                <c:ptCount val="12"/>
                <c:pt idx="0">
                  <c:v>5886</c:v>
                </c:pt>
                <c:pt idx="1">
                  <c:v>6222</c:v>
                </c:pt>
                <c:pt idx="2">
                  <c:v>6274</c:v>
                </c:pt>
                <c:pt idx="3">
                  <c:v>4810</c:v>
                </c:pt>
                <c:pt idx="4">
                  <c:v>11606</c:v>
                </c:pt>
                <c:pt idx="5">
                  <c:v>16556</c:v>
                </c:pt>
                <c:pt idx="6">
                  <c:v>12810</c:v>
                </c:pt>
                <c:pt idx="7">
                  <c:v>12072</c:v>
                </c:pt>
                <c:pt idx="8">
                  <c:v>14470</c:v>
                </c:pt>
                <c:pt idx="9">
                  <c:v>14096</c:v>
                </c:pt>
                <c:pt idx="10">
                  <c:v>13265</c:v>
                </c:pt>
                <c:pt idx="11">
                  <c:v>21092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724288"/>
        <c:axId val="247996416"/>
      </c:areaChart>
      <c:catAx>
        <c:axId val="2477242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lang="en-US"/>
            </a:pPr>
            <a:endParaRPr lang="cs-CZ"/>
          </a:p>
        </c:txPr>
        <c:crossAx val="247996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799641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cs-CZ"/>
          </a:p>
        </c:txPr>
        <c:crossAx val="247724288"/>
        <c:crosses val="autoZero"/>
        <c:crossBetween val="midCat"/>
      </c:valAx>
    </c:plotArea>
    <c:plotVisOnly val="1"/>
    <c:dispBlanksAs val="zero"/>
    <c:showDLblsOverMax val="0"/>
  </c:chart>
  <c:printSettings>
    <c:headerFooter alignWithMargins="0"/>
    <c:pageMargins b="1" l="0.75000000000000155" r="0.75000000000000155" t="1" header="0.5" footer="0.5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28"/>
    </mc:Choice>
    <mc:Fallback>
      <c:style val="2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'vybrané datové řady'!$C$3</c:f>
              <c:strCache>
                <c:ptCount val="1"/>
                <c:pt idx="0">
                  <c:v>2006</c:v>
                </c:pt>
              </c:strCache>
            </c:strRef>
          </c:tx>
          <c:invertIfNegative val="0"/>
          <c:cat>
            <c:strRef>
              <c:f>'vybrané datové řady'!$B$4:$B$7</c:f>
              <c:strCache>
                <c:ptCount val="4"/>
                <c:pt idx="0">
                  <c:v>16-25</c:v>
                </c:pt>
                <c:pt idx="1">
                  <c:v>26-40</c:v>
                </c:pt>
                <c:pt idx="2">
                  <c:v>41-55</c:v>
                </c:pt>
                <c:pt idx="3">
                  <c:v>&gt;55</c:v>
                </c:pt>
              </c:strCache>
            </c:strRef>
          </c:cat>
          <c:val>
            <c:numRef>
              <c:f>'vybrané datové řady'!$C$4:$C$7</c:f>
              <c:numCache>
                <c:formatCode>_-* #,##0\ _K_č_-;\-* #,##0\ _K_č_-;_-* "-"??\ _K_č_-;_-@_-</c:formatCode>
                <c:ptCount val="4"/>
                <c:pt idx="0">
                  <c:v>6780</c:v>
                </c:pt>
                <c:pt idx="1">
                  <c:v>7740</c:v>
                </c:pt>
                <c:pt idx="2">
                  <c:v>11056</c:v>
                </c:pt>
                <c:pt idx="3">
                  <c:v>830</c:v>
                </c:pt>
              </c:numCache>
            </c:numRef>
          </c:val>
        </c:ser>
        <c:ser>
          <c:idx val="1"/>
          <c:order val="1"/>
          <c:tx>
            <c:strRef>
              <c:f>'vybrané datové řady'!$G$3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'vybrané datové řady'!$B$4:$B$7</c:f>
              <c:strCache>
                <c:ptCount val="4"/>
                <c:pt idx="0">
                  <c:v>16-25</c:v>
                </c:pt>
                <c:pt idx="1">
                  <c:v>26-40</c:v>
                </c:pt>
                <c:pt idx="2">
                  <c:v>41-55</c:v>
                </c:pt>
                <c:pt idx="3">
                  <c:v>&gt;55</c:v>
                </c:pt>
              </c:strCache>
            </c:strRef>
          </c:cat>
          <c:val>
            <c:numRef>
              <c:f>'vybrané datové řady'!$G$4:$G$7</c:f>
              <c:numCache>
                <c:formatCode>_-* #,##0\ _K_č_-;\-* #,##0\ _K_č_-;_-* "-"??\ _K_č_-;_-@_-</c:formatCode>
                <c:ptCount val="4"/>
                <c:pt idx="0">
                  <c:v>11632</c:v>
                </c:pt>
                <c:pt idx="1">
                  <c:v>16252</c:v>
                </c:pt>
                <c:pt idx="2">
                  <c:v>6784</c:v>
                </c:pt>
                <c:pt idx="3">
                  <c:v>4030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8014336"/>
        <c:axId val="248015872"/>
      </c:barChart>
      <c:catAx>
        <c:axId val="248014336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48015872"/>
        <c:crosses val="autoZero"/>
        <c:auto val="1"/>
        <c:lblAlgn val="ctr"/>
        <c:lblOffset val="100"/>
        <c:noMultiLvlLbl val="0"/>
      </c:catAx>
      <c:valAx>
        <c:axId val="248015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6">
                  <a:shade val="95000"/>
                  <a:satMod val="105000"/>
                </a:schemeClr>
              </a:solidFill>
              <a:prstDash val="sysDot"/>
            </a:ln>
            <a:effectLst/>
          </c:spPr>
        </c:majorGridlines>
        <c:numFmt formatCode="_-* #,##0\ _K_č_-;\-* #,##0\ _K_č_-;_-* &quot;-&quot;??\ _K_č_-;_-@_-" sourceLinked="1"/>
        <c:majorTickMark val="out"/>
        <c:minorTickMark val="none"/>
        <c:tickLblPos val="nextTo"/>
        <c:crossAx val="2480143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solidFill>
      <a:schemeClr val="accent6">
        <a:lumMod val="60000"/>
        <a:lumOff val="40000"/>
      </a:schemeClr>
    </a:solidFill>
  </c:spPr>
  <c:printSettings>
    <c:headerFooter/>
    <c:pageMargins b="0.78740157499999996" l="0.70000000000000051" r="0.70000000000000051" t="0.78740157499999996" header="0.30000000000000027" footer="0.30000000000000027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28"/>
    </mc:Choice>
    <mc:Fallback>
      <c:style val="2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'vybrané datové řady'!$C$3</c:f>
              <c:strCache>
                <c:ptCount val="1"/>
                <c:pt idx="0">
                  <c:v>2006</c:v>
                </c:pt>
              </c:strCache>
            </c:strRef>
          </c:tx>
          <c:invertIfNegative val="0"/>
          <c:cat>
            <c:multiLvlStrRef>
              <c:f>'vybrané datové řady'!$A$4:$B$7</c:f>
              <c:multiLvlStrCache>
                <c:ptCount val="4"/>
                <c:lvl>
                  <c:pt idx="0">
                    <c:v>16-25</c:v>
                  </c:pt>
                  <c:pt idx="1">
                    <c:v>26-40</c:v>
                  </c:pt>
                  <c:pt idx="2">
                    <c:v>41-55</c:v>
                  </c:pt>
                  <c:pt idx="3">
                    <c:v>&gt;55</c:v>
                  </c:pt>
                </c:lvl>
                <c:lvl>
                  <c:pt idx="0">
                    <c:v>Věková skupina</c:v>
                  </c:pt>
                </c:lvl>
              </c:multiLvlStrCache>
            </c:multiLvlStrRef>
          </c:cat>
          <c:val>
            <c:numRef>
              <c:f>'vybrané datové řady'!$C$4:$C$7</c:f>
              <c:numCache>
                <c:formatCode>_-* #,##0\ _K_č_-;\-* #,##0\ _K_č_-;_-* "-"??\ _K_č_-;_-@_-</c:formatCode>
                <c:ptCount val="4"/>
                <c:pt idx="0">
                  <c:v>6780</c:v>
                </c:pt>
                <c:pt idx="1">
                  <c:v>7740</c:v>
                </c:pt>
                <c:pt idx="2">
                  <c:v>11056</c:v>
                </c:pt>
                <c:pt idx="3">
                  <c:v>830</c:v>
                </c:pt>
              </c:numCache>
            </c:numRef>
          </c:val>
        </c:ser>
        <c:ser>
          <c:idx val="1"/>
          <c:order val="1"/>
          <c:tx>
            <c:strRef>
              <c:f>'vybrané datové řady'!$D$3</c:f>
              <c:strCache>
                <c:ptCount val="1"/>
                <c:pt idx="0">
                  <c:v>2007</c:v>
                </c:pt>
              </c:strCache>
            </c:strRef>
          </c:tx>
          <c:invertIfNegative val="0"/>
          <c:cat>
            <c:multiLvlStrRef>
              <c:f>'vybrané datové řady'!$A$4:$B$7</c:f>
              <c:multiLvlStrCache>
                <c:ptCount val="4"/>
                <c:lvl>
                  <c:pt idx="0">
                    <c:v>16-25</c:v>
                  </c:pt>
                  <c:pt idx="1">
                    <c:v>26-40</c:v>
                  </c:pt>
                  <c:pt idx="2">
                    <c:v>41-55</c:v>
                  </c:pt>
                  <c:pt idx="3">
                    <c:v>&gt;55</c:v>
                  </c:pt>
                </c:lvl>
                <c:lvl>
                  <c:pt idx="0">
                    <c:v>Věková skupina</c:v>
                  </c:pt>
                </c:lvl>
              </c:multiLvlStrCache>
            </c:multiLvlStrRef>
          </c:cat>
          <c:val>
            <c:numRef>
              <c:f>'vybrané datové řady'!$D$4:$D$7</c:f>
              <c:numCache>
                <c:formatCode>_-* #,##0\ _K_č_-;\-* #,##0\ _K_č_-;_-* "-"??\ _K_č_-;_-@_-</c:formatCode>
                <c:ptCount val="4"/>
                <c:pt idx="0">
                  <c:v>8010</c:v>
                </c:pt>
                <c:pt idx="1">
                  <c:v>10320</c:v>
                </c:pt>
                <c:pt idx="2">
                  <c:v>12451</c:v>
                </c:pt>
                <c:pt idx="3">
                  <c:v>2350</c:v>
                </c:pt>
              </c:numCache>
            </c:numRef>
          </c:val>
        </c:ser>
        <c:ser>
          <c:idx val="2"/>
          <c:order val="2"/>
          <c:tx>
            <c:strRef>
              <c:f>'vybrané datové řady'!$E$3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'vybrané datové řady'!$A$4:$B$7</c:f>
              <c:multiLvlStrCache>
                <c:ptCount val="4"/>
                <c:lvl>
                  <c:pt idx="0">
                    <c:v>16-25</c:v>
                  </c:pt>
                  <c:pt idx="1">
                    <c:v>26-40</c:v>
                  </c:pt>
                  <c:pt idx="2">
                    <c:v>41-55</c:v>
                  </c:pt>
                  <c:pt idx="3">
                    <c:v>&gt;55</c:v>
                  </c:pt>
                </c:lvl>
                <c:lvl>
                  <c:pt idx="0">
                    <c:v>Věková skupina</c:v>
                  </c:pt>
                </c:lvl>
              </c:multiLvlStrCache>
            </c:multiLvlStrRef>
          </c:cat>
          <c:val>
            <c:numRef>
              <c:f>'vybrané datové řady'!$E$4:$E$7</c:f>
              <c:numCache>
                <c:formatCode>_-* #,##0\ _K_č_-;\-* #,##0\ _K_č_-;_-* "-"??\ _K_č_-;_-@_-</c:formatCode>
                <c:ptCount val="4"/>
                <c:pt idx="0">
                  <c:v>9450</c:v>
                </c:pt>
                <c:pt idx="1">
                  <c:v>13499</c:v>
                </c:pt>
                <c:pt idx="2">
                  <c:v>11600</c:v>
                </c:pt>
                <c:pt idx="3">
                  <c:v>3995</c:v>
                </c:pt>
              </c:numCache>
            </c:numRef>
          </c:val>
        </c:ser>
        <c:ser>
          <c:idx val="3"/>
          <c:order val="3"/>
          <c:tx>
            <c:strRef>
              <c:f>'vybrané datové řady'!$F$3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'vybrané datové řady'!$A$4:$B$7</c:f>
              <c:multiLvlStrCache>
                <c:ptCount val="4"/>
                <c:lvl>
                  <c:pt idx="0">
                    <c:v>16-25</c:v>
                  </c:pt>
                  <c:pt idx="1">
                    <c:v>26-40</c:v>
                  </c:pt>
                  <c:pt idx="2">
                    <c:v>41-55</c:v>
                  </c:pt>
                  <c:pt idx="3">
                    <c:v>&gt;55</c:v>
                  </c:pt>
                </c:lvl>
                <c:lvl>
                  <c:pt idx="0">
                    <c:v>Věková skupina</c:v>
                  </c:pt>
                </c:lvl>
              </c:multiLvlStrCache>
            </c:multiLvlStrRef>
          </c:cat>
          <c:val>
            <c:numRef>
              <c:f>'vybrané datové řady'!$F$4:$F$7</c:f>
              <c:numCache>
                <c:formatCode>_-* #,##0\ _K_č_-;\-* #,##0\ _K_č_-;_-* "-"??\ _K_č_-;_-@_-</c:formatCode>
                <c:ptCount val="4"/>
                <c:pt idx="0">
                  <c:v>10761</c:v>
                </c:pt>
                <c:pt idx="1">
                  <c:v>14637</c:v>
                </c:pt>
                <c:pt idx="2">
                  <c:v>8398</c:v>
                </c:pt>
                <c:pt idx="3">
                  <c:v>3732</c:v>
                </c:pt>
              </c:numCache>
            </c:numRef>
          </c:val>
        </c:ser>
        <c:ser>
          <c:idx val="4"/>
          <c:order val="4"/>
          <c:tx>
            <c:strRef>
              <c:f>'vybrané datové řady'!$G$3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'vybrané datové řady'!$A$4:$B$7</c:f>
              <c:multiLvlStrCache>
                <c:ptCount val="4"/>
                <c:lvl>
                  <c:pt idx="0">
                    <c:v>16-25</c:v>
                  </c:pt>
                  <c:pt idx="1">
                    <c:v>26-40</c:v>
                  </c:pt>
                  <c:pt idx="2">
                    <c:v>41-55</c:v>
                  </c:pt>
                  <c:pt idx="3">
                    <c:v>&gt;55</c:v>
                  </c:pt>
                </c:lvl>
                <c:lvl>
                  <c:pt idx="0">
                    <c:v>Věková skupina</c:v>
                  </c:pt>
                </c:lvl>
              </c:multiLvlStrCache>
            </c:multiLvlStrRef>
          </c:cat>
          <c:val>
            <c:numRef>
              <c:f>'vybrané datové řady'!$G$4:$G$7</c:f>
              <c:numCache>
                <c:formatCode>_-* #,##0\ _K_č_-;\-* #,##0\ _K_č_-;_-* "-"??\ _K_č_-;_-@_-</c:formatCode>
                <c:ptCount val="4"/>
                <c:pt idx="0">
                  <c:v>11632</c:v>
                </c:pt>
                <c:pt idx="1">
                  <c:v>16252</c:v>
                </c:pt>
                <c:pt idx="2">
                  <c:v>6784</c:v>
                </c:pt>
                <c:pt idx="3">
                  <c:v>4030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8100736"/>
        <c:axId val="248102272"/>
      </c:barChart>
      <c:catAx>
        <c:axId val="248100736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48102272"/>
        <c:crosses val="autoZero"/>
        <c:auto val="1"/>
        <c:lblAlgn val="ctr"/>
        <c:lblOffset val="100"/>
        <c:noMultiLvlLbl val="0"/>
      </c:catAx>
      <c:valAx>
        <c:axId val="248102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6">
                  <a:shade val="95000"/>
                  <a:satMod val="105000"/>
                </a:schemeClr>
              </a:solidFill>
              <a:prstDash val="sysDot"/>
            </a:ln>
            <a:effectLst/>
          </c:spPr>
        </c:majorGridlines>
        <c:numFmt formatCode="_-* #,##0\ _K_č_-;\-* #,##0\ _K_č_-;_-* &quot;-&quot;??\ _K_č_-;_-@_-" sourceLinked="1"/>
        <c:majorTickMark val="out"/>
        <c:minorTickMark val="none"/>
        <c:tickLblPos val="nextTo"/>
        <c:crossAx val="2481007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solidFill>
      <a:schemeClr val="accent6">
        <a:lumMod val="60000"/>
        <a:lumOff val="40000"/>
      </a:schemeClr>
    </a:solidFill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11"/>
    </mc:Choice>
    <mc:Fallback>
      <c:style val="11"/>
    </mc:Fallback>
  </mc:AlternateContent>
  <c:chart>
    <c:title>
      <c:tx>
        <c:strRef>
          <c:f>'Výsečový graf'!$D$2</c:f>
          <c:strCache>
            <c:ptCount val="1"/>
            <c:pt idx="0">
              <c:v>Prodej ovoce </c:v>
            </c:pt>
          </c:strCache>
        </c:strRef>
      </c:tx>
      <c:layout>
        <c:manualLayout>
          <c:xMode val="edge"/>
          <c:yMode val="edge"/>
          <c:x val="1.8758741194022141E-2"/>
          <c:y val="3.0828516377649336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2.6768840072706006E-2"/>
          <c:y val="0.15773806052021286"/>
          <c:w val="0.80917976226173438"/>
          <c:h val="0.77270730047632952"/>
        </c:manualLayout>
      </c:layout>
      <c:ofPieChart>
        <c:ofPieType val="bar"/>
        <c:varyColors val="1"/>
        <c:ser>
          <c:idx val="0"/>
          <c:order val="0"/>
          <c:dLbls>
            <c:dLbl>
              <c:idx val="0"/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bg1"/>
                        </a:solidFill>
                      </a:rPr>
                      <a:t>Jablka; 123 086  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bg1"/>
                        </a:solidFill>
                      </a:rPr>
                      <a:t>Pomeranče; 197 000  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spPr/>
              <c:txPr>
                <a:bodyPr/>
                <a:lstStyle/>
                <a:p>
                  <a:pPr>
                    <a:defRPr sz="1100">
                      <a:solidFill>
                        <a:schemeClr val="bg1"/>
                      </a:solidFill>
                    </a:defRPr>
                  </a:pPr>
                  <a:endParaRPr lang="cs-CZ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spPr/>
              <c:txPr>
                <a:bodyPr/>
                <a:lstStyle/>
                <a:p>
                  <a:pPr>
                    <a:defRPr sz="1100">
                      <a:solidFill>
                        <a:schemeClr val="bg1"/>
                      </a:solidFill>
                    </a:defRPr>
                  </a:pPr>
                  <a:endParaRPr lang="cs-CZ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100"/>
                </a:pPr>
                <a:endParaRPr lang="cs-CZ"/>
              </a:p>
            </c:txPr>
            <c:dLblPos val="bestFit"/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'Výsečový graf'!$D$5:$D$13</c:f>
              <c:strCache>
                <c:ptCount val="9"/>
                <c:pt idx="0">
                  <c:v>Jablka</c:v>
                </c:pt>
                <c:pt idx="1">
                  <c:v>Pomeranče</c:v>
                </c:pt>
                <c:pt idx="2">
                  <c:v>Citróny</c:v>
                </c:pt>
                <c:pt idx="3">
                  <c:v>Banány</c:v>
                </c:pt>
                <c:pt idx="4">
                  <c:v>Ananas</c:v>
                </c:pt>
                <c:pt idx="5">
                  <c:v>Kiwi</c:v>
                </c:pt>
                <c:pt idx="6">
                  <c:v>Melouny</c:v>
                </c:pt>
                <c:pt idx="7">
                  <c:v>Meruňky</c:v>
                </c:pt>
                <c:pt idx="8">
                  <c:v>Broskve</c:v>
                </c:pt>
              </c:strCache>
            </c:strRef>
          </c:cat>
          <c:val>
            <c:numRef>
              <c:f>'Výsečový graf'!$E$5:$E$13</c:f>
              <c:numCache>
                <c:formatCode>#,##0"  "</c:formatCode>
                <c:ptCount val="9"/>
                <c:pt idx="0">
                  <c:v>243074</c:v>
                </c:pt>
                <c:pt idx="1">
                  <c:v>146129</c:v>
                </c:pt>
                <c:pt idx="2">
                  <c:v>234607</c:v>
                </c:pt>
                <c:pt idx="3">
                  <c:v>159452</c:v>
                </c:pt>
                <c:pt idx="4">
                  <c:v>41415</c:v>
                </c:pt>
                <c:pt idx="5">
                  <c:v>54772</c:v>
                </c:pt>
                <c:pt idx="6">
                  <c:v>49090</c:v>
                </c:pt>
                <c:pt idx="7">
                  <c:v>20556</c:v>
                </c:pt>
                <c:pt idx="8">
                  <c:v>24561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gapWidth val="100"/>
        <c:splitType val="percent"/>
        <c:splitPos val="10"/>
        <c:secondPieSize val="75"/>
        <c:serLines/>
      </c:ofPieChart>
    </c:plotArea>
    <c:plotVisOnly val="1"/>
    <c:dispBlanksAs val="gap"/>
    <c:showDLblsOverMax val="0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24"/>
    </mc:Choice>
    <mc:Fallback>
      <c:style val="24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2294040203169393"/>
          <c:y val="8.2539938429868648E-2"/>
          <c:w val="0.59657914774305099"/>
          <c:h val="0.657144894422418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'vedlejší osa'!$B$1</c:f>
              <c:strCache>
                <c:ptCount val="1"/>
                <c:pt idx="0">
                  <c:v>Celkový prodej</c:v>
                </c:pt>
              </c:strCache>
            </c:strRef>
          </c:tx>
          <c:invertIfNegative val="0"/>
          <c:cat>
            <c:strRef>
              <c:f>'vedlejší osa'!$A$2:$A$7</c:f>
              <c:strCache>
                <c:ptCount val="6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</c:strCache>
            </c:strRef>
          </c:cat>
          <c:val>
            <c:numRef>
              <c:f>'vedlejší osa'!$B$2:$B$7</c:f>
              <c:numCache>
                <c:formatCode>_(* #,##0_);_(* \(#,##0\);_(* "-"??_);_(@_)</c:formatCode>
                <c:ptCount val="6"/>
                <c:pt idx="0">
                  <c:v>345789</c:v>
                </c:pt>
                <c:pt idx="1">
                  <c:v>375580</c:v>
                </c:pt>
                <c:pt idx="2">
                  <c:v>437915</c:v>
                </c:pt>
                <c:pt idx="3">
                  <c:v>450740</c:v>
                </c:pt>
                <c:pt idx="4">
                  <c:v>515850</c:v>
                </c:pt>
                <c:pt idx="5">
                  <c:v>566314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8572928"/>
        <c:axId val="248583296"/>
      </c:barChart>
      <c:lineChart>
        <c:grouping val="standard"/>
        <c:varyColors val="0"/>
        <c:ser>
          <c:idx val="1"/>
          <c:order val="1"/>
          <c:tx>
            <c:strRef>
              <c:f>'vedlejší osa'!$D$1</c:f>
              <c:strCache>
                <c:ptCount val="1"/>
                <c:pt idx="0">
                  <c:v>Průměrná částka</c:v>
                </c:pt>
              </c:strCache>
            </c:strRef>
          </c:tx>
          <c:spPr>
            <a:ln w="25400" cap="flat" cmpd="sng" algn="ctr">
              <a:solidFill>
                <a:schemeClr val="accent6">
                  <a:shade val="50000"/>
                </a:schemeClr>
              </a:solidFill>
              <a:prstDash val="solid"/>
            </a:ln>
            <a:effectLst/>
          </c:spPr>
          <c:marker>
            <c:spPr>
              <a:solidFill>
                <a:schemeClr val="accent6"/>
              </a:solidFill>
              <a:ln w="25400" cap="flat" cmpd="sng" algn="ctr">
                <a:solidFill>
                  <a:schemeClr val="accent6">
                    <a:shade val="50000"/>
                  </a:schemeClr>
                </a:solidFill>
                <a:prstDash val="solid"/>
              </a:ln>
              <a:effectLst/>
            </c:spPr>
          </c:marker>
          <c:cat>
            <c:strRef>
              <c:f>'vedlejší osa'!$A$2:$A$7</c:f>
              <c:strCache>
                <c:ptCount val="6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</c:strCache>
            </c:strRef>
          </c:cat>
          <c:val>
            <c:numRef>
              <c:f>'vedlejší osa'!$D$2:$D$7</c:f>
              <c:numCache>
                <c:formatCode>_(* #,##0_);_(* \(#,##0\);_(* "-"??_);_(@_)</c:formatCode>
                <c:ptCount val="6"/>
                <c:pt idx="0">
                  <c:v>1646.6142857142856</c:v>
                </c:pt>
                <c:pt idx="1">
                  <c:v>1558.4232365145228</c:v>
                </c:pt>
                <c:pt idx="2">
                  <c:v>1598.2299270072992</c:v>
                </c:pt>
                <c:pt idx="3">
                  <c:v>1543.6301369863013</c:v>
                </c:pt>
                <c:pt idx="4">
                  <c:v>1567.9331306990882</c:v>
                </c:pt>
                <c:pt idx="5">
                  <c:v>1613.4301994301995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8587392"/>
        <c:axId val="248585216"/>
      </c:lineChart>
      <c:catAx>
        <c:axId val="248572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cs-CZ"/>
          </a:p>
        </c:txPr>
        <c:crossAx val="248583296"/>
        <c:crosses val="autoZero"/>
        <c:auto val="1"/>
        <c:lblAlgn val="ctr"/>
        <c:lblOffset val="100"/>
        <c:tickMarkSkip val="1"/>
        <c:noMultiLvlLbl val="0"/>
      </c:catAx>
      <c:valAx>
        <c:axId val="248583296"/>
        <c:scaling>
          <c:orientation val="minMax"/>
          <c:max val="10000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Prodej</a:t>
                </a:r>
              </a:p>
            </c:rich>
          </c:tx>
          <c:layout>
            <c:manualLayout>
              <c:xMode val="edge"/>
              <c:yMode val="edge"/>
              <c:x val="6.2924392515451713E-3"/>
              <c:y val="5.2945277001665098E-2"/>
            </c:manualLayout>
          </c:layout>
          <c:overlay val="0"/>
        </c:title>
        <c:numFmt formatCode="#,##0\ \K\č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cs-CZ"/>
          </a:p>
        </c:txPr>
        <c:crossAx val="248572928"/>
        <c:crosses val="autoZero"/>
        <c:crossBetween val="between"/>
      </c:valAx>
      <c:valAx>
        <c:axId val="248585216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Průměrná částka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94238477869447201"/>
              <c:y val="5.2323337631576539E-2"/>
            </c:manualLayout>
          </c:layout>
          <c:overlay val="0"/>
        </c:title>
        <c:numFmt formatCode="_(* #,##0_);_(* \(#,##0\);_(* &quot;-&quot;??_);_(@_)" sourceLinked="1"/>
        <c:majorTickMark val="out"/>
        <c:minorTickMark val="none"/>
        <c:tickLblPos val="nextTo"/>
        <c:crossAx val="248587392"/>
        <c:crosses val="max"/>
        <c:crossBetween val="between"/>
      </c:valAx>
      <c:catAx>
        <c:axId val="248587392"/>
        <c:scaling>
          <c:orientation val="minMax"/>
        </c:scaling>
        <c:delete val="1"/>
        <c:axPos val="b"/>
        <c:majorTickMark val="out"/>
        <c:minorTickMark val="none"/>
        <c:tickLblPos val="none"/>
        <c:crossAx val="24858521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 alignWithMargins="0"/>
    <c:pageMargins b="1" l="0.75000000000000155" r="0.7500000000000015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7.xml"/><Relationship Id="rId1" Type="http://schemas.openxmlformats.org/officeDocument/2006/relationships/chart" Target="../charts/chart26.xm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chart" Target="../charts/chart28.xml"/><Relationship Id="rId6" Type="http://schemas.openxmlformats.org/officeDocument/2006/relationships/chart" Target="../charts/chart29.xml"/><Relationship Id="rId5" Type="http://schemas.openxmlformats.org/officeDocument/2006/relationships/image" Target="../media/image5.png"/><Relationship Id="rId4" Type="http://schemas.openxmlformats.org/officeDocument/2006/relationships/image" Target="../media/image2.gif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6.xml"/><Relationship Id="rId1" Type="http://schemas.openxmlformats.org/officeDocument/2006/relationships/chart" Target="../charts/chart35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1.xml"/><Relationship Id="rId7" Type="http://schemas.openxmlformats.org/officeDocument/2006/relationships/image" Target="../media/image6.png"/><Relationship Id="rId2" Type="http://schemas.openxmlformats.org/officeDocument/2006/relationships/chart" Target="../charts/chart40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5" Type="http://schemas.openxmlformats.org/officeDocument/2006/relationships/chart" Target="../charts/chart43.xml"/><Relationship Id="rId4" Type="http://schemas.openxmlformats.org/officeDocument/2006/relationships/chart" Target="../charts/chart42.xm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6.xml"/><Relationship Id="rId1" Type="http://schemas.openxmlformats.org/officeDocument/2006/relationships/chart" Target="../charts/chart45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7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209550</xdr:colOff>
      <xdr:row>0</xdr:row>
      <xdr:rowOff>66675</xdr:rowOff>
    </xdr:from>
    <xdr:to>
      <xdr:col>12</xdr:col>
      <xdr:colOff>514350</xdr:colOff>
      <xdr:row>14</xdr:row>
      <xdr:rowOff>142875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</xdr:col>
      <xdr:colOff>504825</xdr:colOff>
      <xdr:row>7</xdr:row>
      <xdr:rowOff>133350</xdr:rowOff>
    </xdr:from>
    <xdr:to>
      <xdr:col>4</xdr:col>
      <xdr:colOff>552450</xdr:colOff>
      <xdr:row>9</xdr:row>
      <xdr:rowOff>112350</xdr:rowOff>
    </xdr:to>
    <xdr:grpSp>
      <xdr:nvGrpSpPr>
        <xdr:cNvPr id="4" name="Gruppieren 3"/>
        <xdr:cNvGrpSpPr/>
      </xdr:nvGrpSpPr>
      <xdr:grpSpPr>
        <a:xfrm>
          <a:off x="1790700" y="1466850"/>
          <a:ext cx="1266825" cy="360000"/>
          <a:chOff x="762000" y="1704975"/>
          <a:chExt cx="1266825" cy="360000"/>
        </a:xfrm>
        <a:solidFill>
          <a:schemeClr val="accent6"/>
        </a:solidFill>
      </xdr:grpSpPr>
      <xdr:sp macro="" textlink="">
        <xdr:nvSpPr>
          <xdr:cNvPr id="5" name="Rechteck 4"/>
          <xdr:cNvSpPr/>
        </xdr:nvSpPr>
        <xdr:spPr>
          <a:xfrm>
            <a:off x="762000" y="1809750"/>
            <a:ext cx="1266825" cy="152399"/>
          </a:xfrm>
          <a:prstGeom prst="rect">
            <a:avLst/>
          </a:prstGeom>
          <a:grpFill/>
          <a:ln>
            <a:solidFill>
              <a:schemeClr val="bg2">
                <a:lumMod val="25000"/>
              </a:schemeClr>
            </a:solidFill>
          </a:ln>
        </xdr:spPr>
        <xdr:style>
          <a:lnRef idx="1">
            <a:schemeClr val="accent3"/>
          </a:lnRef>
          <a:fillRef idx="2">
            <a:schemeClr val="accent3"/>
          </a:fillRef>
          <a:effectRef idx="1">
            <a:schemeClr val="accent3"/>
          </a:effectRef>
          <a:fontRef idx="minor">
            <a:schemeClr val="dk1"/>
          </a:fontRef>
        </xdr:style>
        <xdr:txBody>
          <a:bodyPr rtlCol="0" anchor="ctr"/>
          <a:lstStyle/>
          <a:p>
            <a:pPr algn="l"/>
            <a:r>
              <a:rPr lang="cs-CZ" sz="1050"/>
              <a:t>Nová data</a:t>
            </a:r>
            <a:endParaRPr lang="de-DE" sz="1050"/>
          </a:p>
        </xdr:txBody>
      </xdr:sp>
      <xdr:sp macro="" textlink="">
        <xdr:nvSpPr>
          <xdr:cNvPr id="6" name="Abgerundetes Rechteck 5"/>
          <xdr:cNvSpPr/>
        </xdr:nvSpPr>
        <xdr:spPr>
          <a:xfrm>
            <a:off x="1628776" y="1704975"/>
            <a:ext cx="360000" cy="360000"/>
          </a:xfrm>
          <a:prstGeom prst="roundRect">
            <a:avLst/>
          </a:prstGeom>
          <a:grpFill/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de-DE" sz="1050"/>
              <a:t>F9</a:t>
            </a:r>
          </a:p>
        </xdr:txBody>
      </xdr:sp>
    </xdr:grpSp>
    <xdr:clientData/>
  </xdr:twoCellAnchor>
  <xdr:oneCellAnchor>
    <xdr:from>
      <xdr:col>0</xdr:col>
      <xdr:colOff>9525</xdr:colOff>
      <xdr:row>12</xdr:row>
      <xdr:rowOff>85725</xdr:rowOff>
    </xdr:from>
    <xdr:ext cx="3276600" cy="436786"/>
    <xdr:sp macro="" textlink="">
      <xdr:nvSpPr>
        <xdr:cNvPr id="7" name="Textfeld 3"/>
        <xdr:cNvSpPr txBox="1"/>
      </xdr:nvSpPr>
      <xdr:spPr>
        <a:xfrm>
          <a:off x="9525" y="2371725"/>
          <a:ext cx="327660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Jiří Číhař</a:t>
          </a:r>
          <a:r>
            <a:rPr lang="de-DE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:  </a:t>
          </a:r>
          <a:r>
            <a:rPr lang="cs-CZ" sz="1100" b="0">
              <a:solidFill>
                <a:sysClr val="windowText" lastClr="000000"/>
              </a:solidFill>
            </a:rPr>
            <a:t>Excel 2007|2010</a:t>
          </a:r>
          <a:r>
            <a:rPr lang="cs-CZ" sz="1100" b="0" baseline="0">
              <a:solidFill>
                <a:sysClr val="windowText" lastClr="000000"/>
              </a:solidFill>
            </a:rPr>
            <a:t> - 1001 tipů a triků</a:t>
          </a:r>
          <a:endParaRPr lang="cs-CZ" sz="1100" b="0" i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 b="0" i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•  </a:t>
          </a:r>
          <a:r>
            <a:rPr lang="cs-CZ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www.cpress.cz </a:t>
          </a:r>
          <a:r>
            <a:rPr lang="de-DE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•  </a:t>
          </a:r>
          <a:r>
            <a:rPr lang="cs-CZ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www.dataspectrum.cz</a:t>
          </a:r>
          <a:endParaRPr lang="de-DE" sz="1100" b="0">
            <a:solidFill>
              <a:sysClr val="windowText" lastClr="000000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209550</xdr:colOff>
      <xdr:row>0</xdr:row>
      <xdr:rowOff>66675</xdr:rowOff>
    </xdr:from>
    <xdr:to>
      <xdr:col>12</xdr:col>
      <xdr:colOff>514350</xdr:colOff>
      <xdr:row>14</xdr:row>
      <xdr:rowOff>142875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</xdr:col>
      <xdr:colOff>504825</xdr:colOff>
      <xdr:row>7</xdr:row>
      <xdr:rowOff>133350</xdr:rowOff>
    </xdr:from>
    <xdr:to>
      <xdr:col>4</xdr:col>
      <xdr:colOff>552450</xdr:colOff>
      <xdr:row>9</xdr:row>
      <xdr:rowOff>112350</xdr:rowOff>
    </xdr:to>
    <xdr:grpSp>
      <xdr:nvGrpSpPr>
        <xdr:cNvPr id="3" name="Gruppieren 3"/>
        <xdr:cNvGrpSpPr/>
      </xdr:nvGrpSpPr>
      <xdr:grpSpPr>
        <a:xfrm>
          <a:off x="1790700" y="1466850"/>
          <a:ext cx="1262063" cy="360000"/>
          <a:chOff x="762000" y="1704975"/>
          <a:chExt cx="1266825" cy="360000"/>
        </a:xfrm>
        <a:solidFill>
          <a:schemeClr val="accent6"/>
        </a:solidFill>
      </xdr:grpSpPr>
      <xdr:sp macro="" textlink="">
        <xdr:nvSpPr>
          <xdr:cNvPr id="4" name="Rechteck 4"/>
          <xdr:cNvSpPr/>
        </xdr:nvSpPr>
        <xdr:spPr>
          <a:xfrm>
            <a:off x="762000" y="1809750"/>
            <a:ext cx="1266825" cy="152399"/>
          </a:xfrm>
          <a:prstGeom prst="rect">
            <a:avLst/>
          </a:prstGeom>
          <a:grpFill/>
          <a:ln>
            <a:solidFill>
              <a:schemeClr val="bg2">
                <a:lumMod val="25000"/>
              </a:schemeClr>
            </a:solidFill>
          </a:ln>
        </xdr:spPr>
        <xdr:style>
          <a:lnRef idx="1">
            <a:schemeClr val="accent3"/>
          </a:lnRef>
          <a:fillRef idx="2">
            <a:schemeClr val="accent3"/>
          </a:fillRef>
          <a:effectRef idx="1">
            <a:schemeClr val="accent3"/>
          </a:effectRef>
          <a:fontRef idx="minor">
            <a:schemeClr val="dk1"/>
          </a:fontRef>
        </xdr:style>
        <xdr:txBody>
          <a:bodyPr rtlCol="0" anchor="ctr"/>
          <a:lstStyle/>
          <a:p>
            <a:pPr algn="l"/>
            <a:r>
              <a:rPr lang="cs-CZ" sz="1050"/>
              <a:t>Nová data</a:t>
            </a:r>
            <a:endParaRPr lang="de-DE" sz="1050"/>
          </a:p>
        </xdr:txBody>
      </xdr:sp>
      <xdr:sp macro="" textlink="">
        <xdr:nvSpPr>
          <xdr:cNvPr id="5" name="Abgerundetes Rechteck 5"/>
          <xdr:cNvSpPr/>
        </xdr:nvSpPr>
        <xdr:spPr>
          <a:xfrm>
            <a:off x="1628776" y="1704975"/>
            <a:ext cx="360000" cy="360000"/>
          </a:xfrm>
          <a:prstGeom prst="roundRect">
            <a:avLst/>
          </a:prstGeom>
          <a:grpFill/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de-DE" sz="1050"/>
              <a:t>F9</a:t>
            </a:r>
          </a:p>
        </xdr:txBody>
      </xdr:sp>
    </xdr:grpSp>
    <xdr:clientData/>
  </xdr:twoCellAnchor>
  <xdr:twoCellAnchor>
    <xdr:from>
      <xdr:col>5</xdr:col>
      <xdr:colOff>219075</xdr:colOff>
      <xdr:row>15</xdr:row>
      <xdr:rowOff>47625</xdr:rowOff>
    </xdr:from>
    <xdr:to>
      <xdr:col>12</xdr:col>
      <xdr:colOff>523875</xdr:colOff>
      <xdr:row>29</xdr:row>
      <xdr:rowOff>123825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209550</xdr:colOff>
      <xdr:row>0</xdr:row>
      <xdr:rowOff>66675</xdr:rowOff>
    </xdr:from>
    <xdr:to>
      <xdr:col>12</xdr:col>
      <xdr:colOff>514350</xdr:colOff>
      <xdr:row>14</xdr:row>
      <xdr:rowOff>142875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</xdr:col>
      <xdr:colOff>504825</xdr:colOff>
      <xdr:row>7</xdr:row>
      <xdr:rowOff>133350</xdr:rowOff>
    </xdr:from>
    <xdr:to>
      <xdr:col>4</xdr:col>
      <xdr:colOff>552450</xdr:colOff>
      <xdr:row>9</xdr:row>
      <xdr:rowOff>112350</xdr:rowOff>
    </xdr:to>
    <xdr:grpSp>
      <xdr:nvGrpSpPr>
        <xdr:cNvPr id="3" name="Gruppieren 3"/>
        <xdr:cNvGrpSpPr/>
      </xdr:nvGrpSpPr>
      <xdr:grpSpPr>
        <a:xfrm>
          <a:off x="1790700" y="1466850"/>
          <a:ext cx="1262063" cy="360000"/>
          <a:chOff x="762000" y="1704975"/>
          <a:chExt cx="1266825" cy="360000"/>
        </a:xfrm>
        <a:solidFill>
          <a:schemeClr val="accent6"/>
        </a:solidFill>
      </xdr:grpSpPr>
      <xdr:sp macro="" textlink="">
        <xdr:nvSpPr>
          <xdr:cNvPr id="4" name="Rechteck 4"/>
          <xdr:cNvSpPr/>
        </xdr:nvSpPr>
        <xdr:spPr>
          <a:xfrm>
            <a:off x="762000" y="1809750"/>
            <a:ext cx="1266825" cy="152399"/>
          </a:xfrm>
          <a:prstGeom prst="rect">
            <a:avLst/>
          </a:prstGeom>
          <a:grpFill/>
          <a:ln>
            <a:solidFill>
              <a:schemeClr val="bg2">
                <a:lumMod val="25000"/>
              </a:schemeClr>
            </a:solidFill>
          </a:ln>
        </xdr:spPr>
        <xdr:style>
          <a:lnRef idx="1">
            <a:schemeClr val="accent3"/>
          </a:lnRef>
          <a:fillRef idx="2">
            <a:schemeClr val="accent3"/>
          </a:fillRef>
          <a:effectRef idx="1">
            <a:schemeClr val="accent3"/>
          </a:effectRef>
          <a:fontRef idx="minor">
            <a:schemeClr val="dk1"/>
          </a:fontRef>
        </xdr:style>
        <xdr:txBody>
          <a:bodyPr rtlCol="0" anchor="ctr"/>
          <a:lstStyle/>
          <a:p>
            <a:pPr algn="l"/>
            <a:r>
              <a:rPr lang="cs-CZ" sz="1050"/>
              <a:t>Nová data</a:t>
            </a:r>
            <a:endParaRPr lang="de-DE" sz="1050"/>
          </a:p>
        </xdr:txBody>
      </xdr:sp>
      <xdr:sp macro="" textlink="">
        <xdr:nvSpPr>
          <xdr:cNvPr id="5" name="Abgerundetes Rechteck 5"/>
          <xdr:cNvSpPr/>
        </xdr:nvSpPr>
        <xdr:spPr>
          <a:xfrm>
            <a:off x="1628776" y="1704975"/>
            <a:ext cx="360000" cy="360000"/>
          </a:xfrm>
          <a:prstGeom prst="roundRect">
            <a:avLst/>
          </a:prstGeom>
          <a:grpFill/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de-DE" sz="1050"/>
              <a:t>F9</a:t>
            </a:r>
          </a:p>
        </xdr:txBody>
      </xdr:sp>
    </xdr:grpSp>
    <xdr:clientData/>
  </xdr:twoCellAnchor>
  <xdr:twoCellAnchor>
    <xdr:from>
      <xdr:col>5</xdr:col>
      <xdr:colOff>219075</xdr:colOff>
      <xdr:row>15</xdr:row>
      <xdr:rowOff>47625</xdr:rowOff>
    </xdr:from>
    <xdr:to>
      <xdr:col>12</xdr:col>
      <xdr:colOff>523875</xdr:colOff>
      <xdr:row>29</xdr:row>
      <xdr:rowOff>123825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11907</xdr:colOff>
      <xdr:row>0</xdr:row>
      <xdr:rowOff>71437</xdr:rowOff>
    </xdr:from>
    <xdr:to>
      <xdr:col>20</xdr:col>
      <xdr:colOff>316707</xdr:colOff>
      <xdr:row>14</xdr:row>
      <xdr:rowOff>147637</xdr:rowOff>
    </xdr:to>
    <xdr:graphicFrame macro="">
      <xdr:nvGraphicFramePr>
        <xdr:cNvPr id="7" name="Graf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11906</xdr:colOff>
      <xdr:row>15</xdr:row>
      <xdr:rowOff>47624</xdr:rowOff>
    </xdr:from>
    <xdr:to>
      <xdr:col>20</xdr:col>
      <xdr:colOff>316706</xdr:colOff>
      <xdr:row>29</xdr:row>
      <xdr:rowOff>123824</xdr:rowOff>
    </xdr:to>
    <xdr:graphicFrame macro="">
      <xdr:nvGraphicFramePr>
        <xdr:cNvPr id="8" name="Graf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1</xdr:row>
      <xdr:rowOff>114300</xdr:rowOff>
    </xdr:from>
    <xdr:to>
      <xdr:col>13</xdr:col>
      <xdr:colOff>428625</xdr:colOff>
      <xdr:row>16</xdr:row>
      <xdr:rowOff>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</xdr:col>
      <xdr:colOff>485775</xdr:colOff>
      <xdr:row>11</xdr:row>
      <xdr:rowOff>66675</xdr:rowOff>
    </xdr:from>
    <xdr:to>
      <xdr:col>4</xdr:col>
      <xdr:colOff>533400</xdr:colOff>
      <xdr:row>13</xdr:row>
      <xdr:rowOff>45675</xdr:rowOff>
    </xdr:to>
    <xdr:grpSp>
      <xdr:nvGrpSpPr>
        <xdr:cNvPr id="3" name="Gruppieren 3"/>
        <xdr:cNvGrpSpPr/>
      </xdr:nvGrpSpPr>
      <xdr:grpSpPr>
        <a:xfrm>
          <a:off x="1771650" y="2162175"/>
          <a:ext cx="1266825" cy="360000"/>
          <a:chOff x="762000" y="1704975"/>
          <a:chExt cx="1266825" cy="360000"/>
        </a:xfrm>
        <a:solidFill>
          <a:schemeClr val="accent6"/>
        </a:solidFill>
      </xdr:grpSpPr>
      <xdr:sp macro="" textlink="">
        <xdr:nvSpPr>
          <xdr:cNvPr id="4" name="Rechteck 4"/>
          <xdr:cNvSpPr/>
        </xdr:nvSpPr>
        <xdr:spPr>
          <a:xfrm>
            <a:off x="762000" y="1809750"/>
            <a:ext cx="1266825" cy="152399"/>
          </a:xfrm>
          <a:prstGeom prst="rect">
            <a:avLst/>
          </a:prstGeom>
          <a:grpFill/>
          <a:ln>
            <a:solidFill>
              <a:schemeClr val="bg2">
                <a:lumMod val="25000"/>
              </a:schemeClr>
            </a:solidFill>
          </a:ln>
        </xdr:spPr>
        <xdr:style>
          <a:lnRef idx="1">
            <a:schemeClr val="accent3"/>
          </a:lnRef>
          <a:fillRef idx="2">
            <a:schemeClr val="accent3"/>
          </a:fillRef>
          <a:effectRef idx="1">
            <a:schemeClr val="accent3"/>
          </a:effectRef>
          <a:fontRef idx="minor">
            <a:schemeClr val="dk1"/>
          </a:fontRef>
        </xdr:style>
        <xdr:txBody>
          <a:bodyPr rtlCol="0" anchor="ctr"/>
          <a:lstStyle/>
          <a:p>
            <a:pPr algn="l"/>
            <a:r>
              <a:rPr lang="cs-CZ" sz="1050"/>
              <a:t>Nová data</a:t>
            </a:r>
            <a:endParaRPr lang="de-DE" sz="1050"/>
          </a:p>
        </xdr:txBody>
      </xdr:sp>
      <xdr:sp macro="" textlink="">
        <xdr:nvSpPr>
          <xdr:cNvPr id="5" name="Abgerundetes Rechteck 5"/>
          <xdr:cNvSpPr/>
        </xdr:nvSpPr>
        <xdr:spPr>
          <a:xfrm>
            <a:off x="1628776" y="1704975"/>
            <a:ext cx="360000" cy="360000"/>
          </a:xfrm>
          <a:prstGeom prst="roundRect">
            <a:avLst/>
          </a:prstGeom>
          <a:grpFill/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de-DE" sz="1050"/>
              <a:t>F9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123825</xdr:colOff>
      <xdr:row>2</xdr:row>
      <xdr:rowOff>28576</xdr:rowOff>
    </xdr:from>
    <xdr:to>
      <xdr:col>17</xdr:col>
      <xdr:colOff>459581</xdr:colOff>
      <xdr:row>18</xdr:row>
      <xdr:rowOff>143330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69057</xdr:colOff>
      <xdr:row>2</xdr:row>
      <xdr:rowOff>28576</xdr:rowOff>
    </xdr:from>
    <xdr:to>
      <xdr:col>28</xdr:col>
      <xdr:colOff>119062</xdr:colOff>
      <xdr:row>18</xdr:row>
      <xdr:rowOff>142876</xdr:rowOff>
    </xdr:to>
    <xdr:graphicFrame macro="">
      <xdr:nvGraphicFramePr>
        <xdr:cNvPr id="4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219076</xdr:colOff>
      <xdr:row>0</xdr:row>
      <xdr:rowOff>95250</xdr:rowOff>
    </xdr:from>
    <xdr:to>
      <xdr:col>15</xdr:col>
      <xdr:colOff>66676</xdr:colOff>
      <xdr:row>18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</xdr:col>
      <xdr:colOff>0</xdr:colOff>
      <xdr:row>9</xdr:row>
      <xdr:rowOff>0</xdr:rowOff>
    </xdr:from>
    <xdr:to>
      <xdr:col>5</xdr:col>
      <xdr:colOff>152400</xdr:colOff>
      <xdr:row>11</xdr:row>
      <xdr:rowOff>36150</xdr:rowOff>
    </xdr:to>
    <xdr:grpSp>
      <xdr:nvGrpSpPr>
        <xdr:cNvPr id="4" name="Gruppieren 3"/>
        <xdr:cNvGrpSpPr/>
      </xdr:nvGrpSpPr>
      <xdr:grpSpPr>
        <a:xfrm>
          <a:off x="981075" y="1457325"/>
          <a:ext cx="1266825" cy="360000"/>
          <a:chOff x="762000" y="1704975"/>
          <a:chExt cx="1266825" cy="360000"/>
        </a:xfrm>
        <a:solidFill>
          <a:schemeClr val="accent2"/>
        </a:solidFill>
      </xdr:grpSpPr>
      <xdr:sp macro="" textlink="">
        <xdr:nvSpPr>
          <xdr:cNvPr id="5" name="Rechteck 4"/>
          <xdr:cNvSpPr/>
        </xdr:nvSpPr>
        <xdr:spPr>
          <a:xfrm>
            <a:off x="762000" y="1809751"/>
            <a:ext cx="1266825" cy="133350"/>
          </a:xfrm>
          <a:prstGeom prst="rect">
            <a:avLst/>
          </a:prstGeom>
          <a:grpFill/>
          <a:ln>
            <a:solidFill>
              <a:schemeClr val="bg2">
                <a:lumMod val="25000"/>
              </a:schemeClr>
            </a:solidFill>
          </a:ln>
        </xdr:spPr>
        <xdr:style>
          <a:lnRef idx="1">
            <a:schemeClr val="accent3"/>
          </a:lnRef>
          <a:fillRef idx="2">
            <a:schemeClr val="accent3"/>
          </a:fillRef>
          <a:effectRef idx="1">
            <a:schemeClr val="accent3"/>
          </a:effectRef>
          <a:fontRef idx="minor">
            <a:schemeClr val="dk1"/>
          </a:fontRef>
        </xdr:style>
        <xdr:txBody>
          <a:bodyPr rtlCol="0" anchor="ctr"/>
          <a:lstStyle/>
          <a:p>
            <a:pPr algn="l"/>
            <a:r>
              <a:rPr lang="cs-CZ" sz="1050">
                <a:solidFill>
                  <a:schemeClr val="bg1"/>
                </a:solidFill>
              </a:rPr>
              <a:t>Nová data</a:t>
            </a:r>
            <a:endParaRPr lang="de-DE" sz="1050">
              <a:solidFill>
                <a:schemeClr val="bg1"/>
              </a:solidFill>
            </a:endParaRPr>
          </a:p>
        </xdr:txBody>
      </xdr:sp>
      <xdr:sp macro="" textlink="">
        <xdr:nvSpPr>
          <xdr:cNvPr id="6" name="Abgerundetes Rechteck 5"/>
          <xdr:cNvSpPr/>
        </xdr:nvSpPr>
        <xdr:spPr>
          <a:xfrm>
            <a:off x="1628776" y="1704975"/>
            <a:ext cx="360000" cy="360000"/>
          </a:xfrm>
          <a:prstGeom prst="roundRect">
            <a:avLst/>
          </a:prstGeom>
          <a:grpFill/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de-DE" sz="1050"/>
              <a:t>F9</a:t>
            </a: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314325</xdr:colOff>
      <xdr:row>1</xdr:row>
      <xdr:rowOff>19050</xdr:rowOff>
    </xdr:from>
    <xdr:to>
      <xdr:col>11</xdr:col>
      <xdr:colOff>9525</xdr:colOff>
      <xdr:row>15</xdr:row>
      <xdr:rowOff>95250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314325</xdr:colOff>
      <xdr:row>15</xdr:row>
      <xdr:rowOff>180975</xdr:rowOff>
    </xdr:from>
    <xdr:to>
      <xdr:col>11</xdr:col>
      <xdr:colOff>9525</xdr:colOff>
      <xdr:row>30</xdr:row>
      <xdr:rowOff>66675</xdr:rowOff>
    </xdr:to>
    <xdr:graphicFrame macro="">
      <xdr:nvGraphicFramePr>
        <xdr:cNvPr id="7" name="Graf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1</xdr:col>
      <xdr:colOff>638175</xdr:colOff>
      <xdr:row>15</xdr:row>
      <xdr:rowOff>171450</xdr:rowOff>
    </xdr:from>
    <xdr:to>
      <xdr:col>3</xdr:col>
      <xdr:colOff>106363</xdr:colOff>
      <xdr:row>17</xdr:row>
      <xdr:rowOff>150450</xdr:rowOff>
    </xdr:to>
    <xdr:grpSp>
      <xdr:nvGrpSpPr>
        <xdr:cNvPr id="8" name="Gruppieren 3"/>
        <xdr:cNvGrpSpPr/>
      </xdr:nvGrpSpPr>
      <xdr:grpSpPr>
        <a:xfrm>
          <a:off x="1252008" y="3028950"/>
          <a:ext cx="1267355" cy="360000"/>
          <a:chOff x="762000" y="1704975"/>
          <a:chExt cx="1266825" cy="360000"/>
        </a:xfrm>
        <a:solidFill>
          <a:schemeClr val="accent2"/>
        </a:solidFill>
      </xdr:grpSpPr>
      <xdr:sp macro="" textlink="">
        <xdr:nvSpPr>
          <xdr:cNvPr id="9" name="Rechteck 4"/>
          <xdr:cNvSpPr/>
        </xdr:nvSpPr>
        <xdr:spPr>
          <a:xfrm>
            <a:off x="762000" y="1809750"/>
            <a:ext cx="1266825" cy="152399"/>
          </a:xfrm>
          <a:prstGeom prst="rect">
            <a:avLst/>
          </a:prstGeom>
          <a:grpFill/>
          <a:ln>
            <a:solidFill>
              <a:schemeClr val="bg2">
                <a:lumMod val="25000"/>
              </a:schemeClr>
            </a:solidFill>
          </a:ln>
        </xdr:spPr>
        <xdr:style>
          <a:lnRef idx="1">
            <a:schemeClr val="accent3"/>
          </a:lnRef>
          <a:fillRef idx="2">
            <a:schemeClr val="accent3"/>
          </a:fillRef>
          <a:effectRef idx="1">
            <a:schemeClr val="accent3"/>
          </a:effectRef>
          <a:fontRef idx="minor">
            <a:schemeClr val="dk1"/>
          </a:fontRef>
        </xdr:style>
        <xdr:txBody>
          <a:bodyPr rtlCol="0" anchor="ctr"/>
          <a:lstStyle/>
          <a:p>
            <a:pPr algn="l"/>
            <a:r>
              <a:rPr lang="cs-CZ" sz="1050"/>
              <a:t>Nová data</a:t>
            </a:r>
            <a:endParaRPr lang="de-DE" sz="1050"/>
          </a:p>
        </xdr:txBody>
      </xdr:sp>
      <xdr:sp macro="" textlink="">
        <xdr:nvSpPr>
          <xdr:cNvPr id="10" name="Abgerundetes Rechteck 5"/>
          <xdr:cNvSpPr/>
        </xdr:nvSpPr>
        <xdr:spPr>
          <a:xfrm>
            <a:off x="1628776" y="1704975"/>
            <a:ext cx="360000" cy="360000"/>
          </a:xfrm>
          <a:prstGeom prst="roundRect">
            <a:avLst/>
          </a:prstGeom>
          <a:grpFill/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de-DE" sz="1050"/>
              <a:t>F9</a:t>
            </a: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276225</xdr:colOff>
      <xdr:row>8</xdr:row>
      <xdr:rowOff>28575</xdr:rowOff>
    </xdr:from>
    <xdr:to>
      <xdr:col>5</xdr:col>
      <xdr:colOff>57150</xdr:colOff>
      <xdr:row>10</xdr:row>
      <xdr:rowOff>64725</xdr:rowOff>
    </xdr:to>
    <xdr:grpSp>
      <xdr:nvGrpSpPr>
        <xdr:cNvPr id="3" name="Gruppieren 3"/>
        <xdr:cNvGrpSpPr/>
      </xdr:nvGrpSpPr>
      <xdr:grpSpPr>
        <a:xfrm>
          <a:off x="885825" y="1438275"/>
          <a:ext cx="1266825" cy="360000"/>
          <a:chOff x="762000" y="1704975"/>
          <a:chExt cx="1266825" cy="360000"/>
        </a:xfrm>
        <a:solidFill>
          <a:schemeClr val="accent2"/>
        </a:solidFill>
      </xdr:grpSpPr>
      <xdr:sp macro="" textlink="">
        <xdr:nvSpPr>
          <xdr:cNvPr id="4" name="Rechteck 4"/>
          <xdr:cNvSpPr/>
        </xdr:nvSpPr>
        <xdr:spPr>
          <a:xfrm>
            <a:off x="762000" y="1809751"/>
            <a:ext cx="1266825" cy="133350"/>
          </a:xfrm>
          <a:prstGeom prst="rect">
            <a:avLst/>
          </a:prstGeom>
          <a:grpFill/>
          <a:ln>
            <a:solidFill>
              <a:schemeClr val="bg2">
                <a:lumMod val="25000"/>
              </a:schemeClr>
            </a:solidFill>
          </a:ln>
        </xdr:spPr>
        <xdr:style>
          <a:lnRef idx="1">
            <a:schemeClr val="accent3"/>
          </a:lnRef>
          <a:fillRef idx="2">
            <a:schemeClr val="accent3"/>
          </a:fillRef>
          <a:effectRef idx="1">
            <a:schemeClr val="accent3"/>
          </a:effectRef>
          <a:fontRef idx="minor">
            <a:schemeClr val="dk1"/>
          </a:fontRef>
        </xdr:style>
        <xdr:txBody>
          <a:bodyPr rtlCol="0" anchor="ctr"/>
          <a:lstStyle/>
          <a:p>
            <a:pPr algn="l"/>
            <a:r>
              <a:rPr lang="cs-CZ" sz="1050">
                <a:solidFill>
                  <a:schemeClr val="bg1"/>
                </a:solidFill>
              </a:rPr>
              <a:t>Nová data</a:t>
            </a:r>
            <a:endParaRPr lang="de-DE" sz="1050">
              <a:solidFill>
                <a:schemeClr val="bg1"/>
              </a:solidFill>
            </a:endParaRPr>
          </a:p>
        </xdr:txBody>
      </xdr:sp>
      <xdr:sp macro="" textlink="">
        <xdr:nvSpPr>
          <xdr:cNvPr id="5" name="Abgerundetes Rechteck 5"/>
          <xdr:cNvSpPr/>
        </xdr:nvSpPr>
        <xdr:spPr>
          <a:xfrm>
            <a:off x="1628776" y="1704975"/>
            <a:ext cx="360000" cy="360000"/>
          </a:xfrm>
          <a:prstGeom prst="roundRect">
            <a:avLst/>
          </a:prstGeom>
          <a:grpFill/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de-DE" sz="1050"/>
              <a:t>F9</a:t>
            </a:r>
          </a:p>
        </xdr:txBody>
      </xdr:sp>
    </xdr:grpSp>
    <xdr:clientData/>
  </xdr:twoCellAnchor>
  <xdr:twoCellAnchor>
    <xdr:from>
      <xdr:col>5</xdr:col>
      <xdr:colOff>180975</xdr:colOff>
      <xdr:row>0</xdr:row>
      <xdr:rowOff>38100</xdr:rowOff>
    </xdr:from>
    <xdr:to>
      <xdr:col>12</xdr:col>
      <xdr:colOff>276224</xdr:colOff>
      <xdr:row>12</xdr:row>
      <xdr:rowOff>47625</xdr:rowOff>
    </xdr:to>
    <xdr:graphicFrame macro="">
      <xdr:nvGraphicFramePr>
        <xdr:cNvPr id="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180975</xdr:colOff>
      <xdr:row>12</xdr:row>
      <xdr:rowOff>104775</xdr:rowOff>
    </xdr:from>
    <xdr:to>
      <xdr:col>12</xdr:col>
      <xdr:colOff>276224</xdr:colOff>
      <xdr:row>25</xdr:row>
      <xdr:rowOff>66675</xdr:rowOff>
    </xdr:to>
    <xdr:graphicFrame macro="">
      <xdr:nvGraphicFramePr>
        <xdr:cNvPr id="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2</xdr:row>
      <xdr:rowOff>180975</xdr:rowOff>
    </xdr:from>
    <xdr:to>
      <xdr:col>8</xdr:col>
      <xdr:colOff>571500</xdr:colOff>
      <xdr:row>17</xdr:row>
      <xdr:rowOff>66675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9525</xdr:colOff>
      <xdr:row>2</xdr:row>
      <xdr:rowOff>180975</xdr:rowOff>
    </xdr:from>
    <xdr:to>
      <xdr:col>14</xdr:col>
      <xdr:colOff>419100</xdr:colOff>
      <xdr:row>17</xdr:row>
      <xdr:rowOff>66675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188118</xdr:colOff>
      <xdr:row>2</xdr:row>
      <xdr:rowOff>40483</xdr:rowOff>
    </xdr:from>
    <xdr:to>
      <xdr:col>17</xdr:col>
      <xdr:colOff>452436</xdr:colOff>
      <xdr:row>18</xdr:row>
      <xdr:rowOff>154783</xdr:rowOff>
    </xdr:to>
    <xdr:graphicFrame macro="">
      <xdr:nvGraphicFramePr>
        <xdr:cNvPr id="3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23813</xdr:colOff>
      <xdr:row>2</xdr:row>
      <xdr:rowOff>23812</xdr:rowOff>
    </xdr:from>
    <xdr:to>
      <xdr:col>28</xdr:col>
      <xdr:colOff>73818</xdr:colOff>
      <xdr:row>18</xdr:row>
      <xdr:rowOff>138112</xdr:rowOff>
    </xdr:to>
    <xdr:graphicFrame macro="">
      <xdr:nvGraphicFramePr>
        <xdr:cNvPr id="4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7</xdr:col>
      <xdr:colOff>166686</xdr:colOff>
      <xdr:row>19</xdr:row>
      <xdr:rowOff>107156</xdr:rowOff>
    </xdr:from>
    <xdr:ext cx="5214939" cy="421077"/>
    <xdr:sp macro="" textlink="">
      <xdr:nvSpPr>
        <xdr:cNvPr id="6" name="Textfeld 3"/>
        <xdr:cNvSpPr txBox="1"/>
      </xdr:nvSpPr>
      <xdr:spPr>
        <a:xfrm>
          <a:off x="3428999" y="4131469"/>
          <a:ext cx="5214939" cy="4210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0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Jiří Číhař</a:t>
          </a:r>
          <a:r>
            <a:rPr lang="de-DE" sz="10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:  </a:t>
          </a:r>
          <a:r>
            <a:rPr lang="cs-CZ" sz="1000" b="0">
              <a:solidFill>
                <a:sysClr val="windowText" lastClr="000000"/>
              </a:solidFill>
            </a:rPr>
            <a:t>1001 tipů a triků pro Excel 2007|2010 </a:t>
          </a:r>
          <a:endParaRPr lang="de-DE" sz="1000" b="0" i="0" u="none" strike="noStrike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0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Computer</a:t>
          </a:r>
          <a:r>
            <a:rPr lang="de-DE" sz="10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Press 20</a:t>
          </a:r>
          <a:r>
            <a:rPr lang="cs-CZ" sz="10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10</a:t>
          </a:r>
          <a:r>
            <a:rPr lang="de-DE" sz="10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 •  </a:t>
          </a:r>
          <a:r>
            <a:rPr lang="de-DE" sz="1000">
              <a:solidFill>
                <a:sysClr val="windowText" lastClr="000000"/>
              </a:solidFill>
            </a:rPr>
            <a:t>ISBN </a:t>
          </a:r>
          <a:r>
            <a:rPr lang="cs-CZ" sz="1000">
              <a:solidFill>
                <a:sysClr val="windowText" lastClr="000000"/>
              </a:solidFill>
            </a:rPr>
            <a:t>111</a:t>
          </a:r>
          <a:r>
            <a:rPr lang="de-DE" sz="1000">
              <a:solidFill>
                <a:sysClr val="windowText" lastClr="000000"/>
              </a:solidFill>
            </a:rPr>
            <a:t>-</a:t>
          </a:r>
          <a:r>
            <a:rPr lang="cs-CZ" sz="1000">
              <a:solidFill>
                <a:sysClr val="windowText" lastClr="000000"/>
              </a:solidFill>
            </a:rPr>
            <a:t>1</a:t>
          </a:r>
          <a:r>
            <a:rPr lang="de-DE" sz="1000">
              <a:solidFill>
                <a:sysClr val="windowText" lastClr="000000"/>
              </a:solidFill>
            </a:rPr>
            <a:t>-</a:t>
          </a:r>
          <a:r>
            <a:rPr lang="cs-CZ" sz="1000">
              <a:solidFill>
                <a:sysClr val="windowText" lastClr="000000"/>
              </a:solidFill>
            </a:rPr>
            <a:t>1111</a:t>
          </a:r>
          <a:r>
            <a:rPr lang="de-DE" sz="1000">
              <a:solidFill>
                <a:sysClr val="windowText" lastClr="000000"/>
              </a:solidFill>
            </a:rPr>
            <a:t>-</a:t>
          </a:r>
          <a:r>
            <a:rPr lang="cs-CZ" sz="1000">
              <a:solidFill>
                <a:sysClr val="windowText" lastClr="000000"/>
              </a:solidFill>
            </a:rPr>
            <a:t>1111</a:t>
          </a:r>
          <a:r>
            <a:rPr lang="de-DE" sz="1000">
              <a:solidFill>
                <a:sysClr val="windowText" lastClr="000000"/>
              </a:solidFill>
            </a:rPr>
            <a:t>-</a:t>
          </a:r>
          <a:r>
            <a:rPr lang="cs-CZ" sz="1000">
              <a:solidFill>
                <a:sysClr val="windowText" lastClr="000000"/>
              </a:solidFill>
            </a:rPr>
            <a:t>1</a:t>
          </a:r>
          <a:endParaRPr lang="de-DE" sz="1000" b="0">
            <a:solidFill>
              <a:sysClr val="windowText" lastClr="000000"/>
            </a:solidFill>
          </a:endParaRP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247650</xdr:colOff>
      <xdr:row>2</xdr:row>
      <xdr:rowOff>0</xdr:rowOff>
    </xdr:from>
    <xdr:to>
      <xdr:col>18</xdr:col>
      <xdr:colOff>0</xdr:colOff>
      <xdr:row>18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0</xdr:colOff>
      <xdr:row>2</xdr:row>
      <xdr:rowOff>0</xdr:rowOff>
    </xdr:from>
    <xdr:to>
      <xdr:col>28</xdr:col>
      <xdr:colOff>83344</xdr:colOff>
      <xdr:row>18</xdr:row>
      <xdr:rowOff>114300</xdr:rowOff>
    </xdr:to>
    <xdr:graphicFrame macro="">
      <xdr:nvGraphicFramePr>
        <xdr:cNvPr id="4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223838</xdr:colOff>
      <xdr:row>2</xdr:row>
      <xdr:rowOff>35718</xdr:rowOff>
    </xdr:from>
    <xdr:to>
      <xdr:col>18</xdr:col>
      <xdr:colOff>357187</xdr:colOff>
      <xdr:row>17</xdr:row>
      <xdr:rowOff>185737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0.68683</cdr:x>
      <cdr:y>0.18336</cdr:y>
    </cdr:from>
    <cdr:to>
      <cdr:x>0.98713</cdr:x>
      <cdr:y>0.87447</cdr:y>
    </cdr:to>
    <cdr:sp macro="" textlink="">
      <cdr:nvSpPr>
        <cdr:cNvPr id="3" name="TextovéPole 2"/>
        <cdr:cNvSpPr txBox="1"/>
      </cdr:nvSpPr>
      <cdr:spPr>
        <a:xfrm xmlns:a="http://schemas.openxmlformats.org/drawingml/2006/main">
          <a:off x="3812380" y="619126"/>
          <a:ext cx="1666875" cy="23336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100">
              <a:latin typeface="+mn-lt"/>
              <a:ea typeface="+mn-ea"/>
              <a:cs typeface="+mn-cs"/>
            </a:rPr>
            <a:t>Počet obyvatel členských zemí Evropské unie.</a:t>
          </a:r>
          <a:endParaRPr lang="cs-CZ"/>
        </a:p>
        <a:p xmlns:a="http://schemas.openxmlformats.org/drawingml/2006/main">
          <a:endParaRPr lang="cs-CZ" sz="1100">
            <a:latin typeface="+mn-lt"/>
            <a:ea typeface="+mn-ea"/>
            <a:cs typeface="+mn-cs"/>
          </a:endParaRPr>
        </a:p>
        <a:p xmlns:a="http://schemas.openxmlformats.org/drawingml/2006/main">
          <a:r>
            <a:rPr lang="cs-CZ" sz="1100">
              <a:latin typeface="+mn-lt"/>
              <a:ea typeface="+mn-ea"/>
              <a:cs typeface="+mn-cs"/>
            </a:rPr>
            <a:t>Graf</a:t>
          </a:r>
          <a:r>
            <a:rPr lang="cs-CZ" sz="1100" baseline="0">
              <a:latin typeface="+mn-lt"/>
              <a:ea typeface="+mn-ea"/>
              <a:cs typeface="+mn-cs"/>
            </a:rPr>
            <a:t> obsahuje údaje  </a:t>
          </a:r>
          <a:r>
            <a:rPr lang="cs-CZ" sz="1100" b="1" baseline="0">
              <a:latin typeface="+mn-lt"/>
              <a:ea typeface="+mn-ea"/>
              <a:cs typeface="+mn-cs"/>
            </a:rPr>
            <a:t>pouze pro země</a:t>
          </a:r>
          <a:r>
            <a:rPr lang="cs-CZ" sz="1100" baseline="0">
              <a:latin typeface="+mn-lt"/>
              <a:ea typeface="+mn-ea"/>
              <a:cs typeface="+mn-cs"/>
            </a:rPr>
            <a:t>, jejichž počet obyvatel je vyšší než 10 mil.</a:t>
          </a:r>
          <a:endParaRPr lang="cs-CZ"/>
        </a:p>
        <a:p xmlns:a="http://schemas.openxmlformats.org/drawingml/2006/main">
          <a:pPr fontAlgn="base"/>
          <a:endParaRPr lang="cs-CZ" sz="1100" baseline="0">
            <a:latin typeface="+mn-lt"/>
            <a:ea typeface="+mn-ea"/>
            <a:cs typeface="+mn-cs"/>
          </a:endParaRPr>
        </a:p>
        <a:p xmlns:a="http://schemas.openxmlformats.org/drawingml/2006/main">
          <a:r>
            <a:rPr lang="cs-CZ" sz="1100" baseline="0">
              <a:latin typeface="+mn-lt"/>
              <a:ea typeface="+mn-ea"/>
              <a:cs typeface="+mn-cs"/>
            </a:rPr>
            <a:t>Země jsou seřazeny zleva  podle </a:t>
          </a:r>
          <a:r>
            <a:rPr lang="cs-CZ" sz="1100" b="1" baseline="0">
              <a:latin typeface="+mn-lt"/>
              <a:ea typeface="+mn-ea"/>
              <a:cs typeface="+mn-cs"/>
            </a:rPr>
            <a:t>roku přistoupení </a:t>
          </a:r>
          <a:r>
            <a:rPr lang="cs-CZ" sz="1100" baseline="0">
              <a:latin typeface="+mn-lt"/>
              <a:ea typeface="+mn-ea"/>
              <a:cs typeface="+mn-cs"/>
            </a:rPr>
            <a:t>do EU.</a:t>
          </a:r>
          <a:endParaRPr lang="cs-CZ" sz="1100"/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2</xdr:row>
      <xdr:rowOff>180975</xdr:rowOff>
    </xdr:from>
    <xdr:to>
      <xdr:col>8</xdr:col>
      <xdr:colOff>571500</xdr:colOff>
      <xdr:row>17</xdr:row>
      <xdr:rowOff>66675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9525</xdr:colOff>
      <xdr:row>2</xdr:row>
      <xdr:rowOff>180975</xdr:rowOff>
    </xdr:from>
    <xdr:to>
      <xdr:col>14</xdr:col>
      <xdr:colOff>419100</xdr:colOff>
      <xdr:row>17</xdr:row>
      <xdr:rowOff>66675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0</xdr:row>
      <xdr:rowOff>28575</xdr:rowOff>
    </xdr:from>
    <xdr:to>
      <xdr:col>11</xdr:col>
      <xdr:colOff>133350</xdr:colOff>
      <xdr:row>16</xdr:row>
      <xdr:rowOff>38101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211932</xdr:colOff>
      <xdr:row>2</xdr:row>
      <xdr:rowOff>52389</xdr:rowOff>
    </xdr:from>
    <xdr:to>
      <xdr:col>20</xdr:col>
      <xdr:colOff>440531</xdr:colOff>
      <xdr:row>18</xdr:row>
      <xdr:rowOff>166689</xdr:rowOff>
    </xdr:to>
    <xdr:graphicFrame macro="">
      <xdr:nvGraphicFramePr>
        <xdr:cNvPr id="3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214312</xdr:colOff>
      <xdr:row>19</xdr:row>
      <xdr:rowOff>35717</xdr:rowOff>
    </xdr:from>
    <xdr:to>
      <xdr:col>20</xdr:col>
      <xdr:colOff>442911</xdr:colOff>
      <xdr:row>42</xdr:row>
      <xdr:rowOff>19049</xdr:rowOff>
    </xdr:to>
    <xdr:graphicFrame macro="">
      <xdr:nvGraphicFramePr>
        <xdr:cNvPr id="4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0.73759</cdr:x>
      <cdr:y>0.07392</cdr:y>
    </cdr:from>
    <cdr:to>
      <cdr:x>0.99541</cdr:x>
      <cdr:y>0.73253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4919661" y="261937"/>
          <a:ext cx="1719578" cy="23336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cs-CZ" sz="1100">
              <a:latin typeface="Calibri"/>
            </a:rPr>
            <a:t>Počet obyvatel členských zemí Evropské unie.</a:t>
          </a:r>
          <a:endParaRPr lang="cs-CZ"/>
        </a:p>
        <a:p xmlns:a="http://schemas.openxmlformats.org/drawingml/2006/main">
          <a:endParaRPr lang="cs-CZ" sz="1100">
            <a:latin typeface="Calibri"/>
          </a:endParaRPr>
        </a:p>
        <a:p xmlns:a="http://schemas.openxmlformats.org/drawingml/2006/main">
          <a:r>
            <a:rPr lang="cs-CZ" sz="1100">
              <a:latin typeface="Calibri"/>
            </a:rPr>
            <a:t>Graf</a:t>
          </a:r>
          <a:r>
            <a:rPr lang="cs-CZ" sz="1100" baseline="0">
              <a:latin typeface="Calibri"/>
            </a:rPr>
            <a:t> obsahuje údaje  </a:t>
          </a:r>
          <a:r>
            <a:rPr lang="cs-CZ" sz="1100" b="1" baseline="0">
              <a:latin typeface="Calibri"/>
            </a:rPr>
            <a:t>pouze pro země</a:t>
          </a:r>
          <a:r>
            <a:rPr lang="cs-CZ" sz="1100" baseline="0">
              <a:latin typeface="Calibri"/>
            </a:rPr>
            <a:t>, jejichž počet obyvatel je vyšší než 10 mil.</a:t>
          </a:r>
          <a:endParaRPr lang="cs-CZ"/>
        </a:p>
        <a:p xmlns:a="http://schemas.openxmlformats.org/drawingml/2006/main">
          <a:pPr fontAlgn="base"/>
          <a:endParaRPr lang="cs-CZ" sz="1100" baseline="0">
            <a:latin typeface="Calibri"/>
          </a:endParaRPr>
        </a:p>
        <a:p xmlns:a="http://schemas.openxmlformats.org/drawingml/2006/main">
          <a:r>
            <a:rPr lang="cs-CZ" sz="1100" baseline="0">
              <a:latin typeface="Calibri"/>
            </a:rPr>
            <a:t>Země jsou seřazeny zleva  podle </a:t>
          </a:r>
          <a:r>
            <a:rPr lang="cs-CZ" sz="1100" b="1" baseline="0">
              <a:latin typeface="Calibri"/>
            </a:rPr>
            <a:t>roku přistoupení </a:t>
          </a:r>
          <a:r>
            <a:rPr lang="cs-CZ" sz="1100" baseline="0">
              <a:latin typeface="Calibri"/>
            </a:rPr>
            <a:t>do EU.</a:t>
          </a:r>
          <a:endParaRPr lang="cs-CZ" sz="1100"/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0.01285</cdr:x>
      <cdr:y>0.11088</cdr:y>
    </cdr:from>
    <cdr:to>
      <cdr:x>0.27067</cdr:x>
      <cdr:y>0.76949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85699" y="392889"/>
          <a:ext cx="1719628" cy="23336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cs-CZ" sz="1100">
              <a:latin typeface="Calibri"/>
            </a:rPr>
            <a:t>Počet obyvatel členských zemí Evropské unie.</a:t>
          </a:r>
          <a:endParaRPr lang="cs-CZ"/>
        </a:p>
        <a:p xmlns:a="http://schemas.openxmlformats.org/drawingml/2006/main">
          <a:endParaRPr lang="cs-CZ" sz="1100">
            <a:latin typeface="Calibri"/>
          </a:endParaRPr>
        </a:p>
        <a:p xmlns:a="http://schemas.openxmlformats.org/drawingml/2006/main">
          <a:r>
            <a:rPr lang="cs-CZ" sz="1100">
              <a:latin typeface="Calibri"/>
            </a:rPr>
            <a:t>Graf</a:t>
          </a:r>
          <a:r>
            <a:rPr lang="cs-CZ" sz="1100" baseline="0">
              <a:latin typeface="Calibri"/>
            </a:rPr>
            <a:t> obsahuje údaje  </a:t>
          </a:r>
          <a:r>
            <a:rPr lang="cs-CZ" sz="1100" b="1" baseline="0">
              <a:latin typeface="Calibri"/>
            </a:rPr>
            <a:t>pouze pro země</a:t>
          </a:r>
          <a:r>
            <a:rPr lang="cs-CZ" sz="1100" baseline="0">
              <a:latin typeface="Calibri"/>
            </a:rPr>
            <a:t>, jejichž počet obyvatel je vyšší než 10 mil.</a:t>
          </a:r>
          <a:endParaRPr lang="cs-CZ"/>
        </a:p>
        <a:p xmlns:a="http://schemas.openxmlformats.org/drawingml/2006/main">
          <a:pPr fontAlgn="base"/>
          <a:endParaRPr lang="cs-CZ" sz="1100" baseline="0">
            <a:latin typeface="Calibri"/>
          </a:endParaRPr>
        </a:p>
        <a:p xmlns:a="http://schemas.openxmlformats.org/drawingml/2006/main">
          <a:r>
            <a:rPr lang="cs-CZ" sz="1100" baseline="0">
              <a:latin typeface="Calibri"/>
            </a:rPr>
            <a:t>Země jsou seřazeny zleva  podle </a:t>
          </a:r>
          <a:r>
            <a:rPr lang="cs-CZ" sz="1100" b="1" baseline="0">
              <a:latin typeface="Calibri"/>
            </a:rPr>
            <a:t>roku přistoupení </a:t>
          </a:r>
          <a:r>
            <a:rPr lang="cs-CZ" sz="1100" baseline="0">
              <a:latin typeface="Calibri"/>
            </a:rPr>
            <a:t>do EU.</a:t>
          </a:r>
          <a:endParaRPr lang="cs-CZ" sz="1100"/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3</xdr:row>
      <xdr:rowOff>0</xdr:rowOff>
    </xdr:from>
    <xdr:to>
      <xdr:col>10</xdr:col>
      <xdr:colOff>590549</xdr:colOff>
      <xdr:row>17</xdr:row>
      <xdr:rowOff>76200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0</xdr:colOff>
      <xdr:row>11</xdr:row>
      <xdr:rowOff>47625</xdr:rowOff>
    </xdr:from>
    <xdr:to>
      <xdr:col>12</xdr:col>
      <xdr:colOff>543525</xdr:colOff>
      <xdr:row>13</xdr:row>
      <xdr:rowOff>152400</xdr:rowOff>
    </xdr:to>
    <xdr:pic>
      <xdr:nvPicPr>
        <xdr:cNvPr id="921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848600" y="2143125"/>
          <a:ext cx="543525" cy="4857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5</xdr:row>
      <xdr:rowOff>132228</xdr:rowOff>
    </xdr:from>
    <xdr:to>
      <xdr:col>12</xdr:col>
      <xdr:colOff>408071</xdr:colOff>
      <xdr:row>7</xdr:row>
      <xdr:rowOff>103653</xdr:rowOff>
    </xdr:to>
    <xdr:pic>
      <xdr:nvPicPr>
        <xdr:cNvPr id="922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848600" y="1084728"/>
          <a:ext cx="408071" cy="352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95250</xdr:colOff>
      <xdr:row>7</xdr:row>
      <xdr:rowOff>169206</xdr:rowOff>
    </xdr:from>
    <xdr:to>
      <xdr:col>12</xdr:col>
      <xdr:colOff>301048</xdr:colOff>
      <xdr:row>9</xdr:row>
      <xdr:rowOff>7281</xdr:rowOff>
    </xdr:to>
    <xdr:pic>
      <xdr:nvPicPr>
        <xdr:cNvPr id="8" name="Obrázek 7" descr="202.gi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943850" y="1502706"/>
          <a:ext cx="205798" cy="219075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9</xdr:row>
      <xdr:rowOff>72835</xdr:rowOff>
    </xdr:from>
    <xdr:to>
      <xdr:col>12</xdr:col>
      <xdr:colOff>428625</xdr:colOff>
      <xdr:row>11</xdr:row>
      <xdr:rowOff>12890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848600" y="1787335"/>
          <a:ext cx="428625" cy="3210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3</xdr:col>
      <xdr:colOff>219074</xdr:colOff>
      <xdr:row>17</xdr:row>
      <xdr:rowOff>161925</xdr:rowOff>
    </xdr:from>
    <xdr:to>
      <xdr:col>11</xdr:col>
      <xdr:colOff>9525</xdr:colOff>
      <xdr:row>32</xdr:row>
      <xdr:rowOff>47625</xdr:rowOff>
    </xdr:to>
    <xdr:graphicFrame macro="">
      <xdr:nvGraphicFramePr>
        <xdr:cNvPr id="10" name="Graf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3</xdr:row>
      <xdr:rowOff>0</xdr:rowOff>
    </xdr:from>
    <xdr:to>
      <xdr:col>10</xdr:col>
      <xdr:colOff>590549</xdr:colOff>
      <xdr:row>17</xdr:row>
      <xdr:rowOff>76200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3</xdr:row>
      <xdr:rowOff>0</xdr:rowOff>
    </xdr:from>
    <xdr:to>
      <xdr:col>10</xdr:col>
      <xdr:colOff>590549</xdr:colOff>
      <xdr:row>17</xdr:row>
      <xdr:rowOff>76200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0.68378</cdr:x>
      <cdr:y>0.1213</cdr:y>
    </cdr:from>
    <cdr:to>
      <cdr:x>0.99179</cdr:x>
      <cdr:y>0.61806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3171825" y="332741"/>
          <a:ext cx="1428749" cy="13627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cs-CZ" sz="1100">
              <a:latin typeface="Calibri"/>
            </a:rPr>
            <a:t>Počet  zrealizovaných objednávek .</a:t>
          </a:r>
        </a:p>
        <a:p xmlns:a="http://schemas.openxmlformats.org/drawingml/2006/main">
          <a:endParaRPr lang="cs-CZ" sz="1100">
            <a:latin typeface="Calibri"/>
          </a:endParaRPr>
        </a:p>
        <a:p xmlns:a="http://schemas.openxmlformats.org/drawingml/2006/main">
          <a:r>
            <a:rPr lang="cs-CZ" sz="1100">
              <a:latin typeface="Calibri"/>
            </a:rPr>
            <a:t>Zahrnuty výsledky</a:t>
          </a:r>
          <a:r>
            <a:rPr lang="cs-CZ" sz="1100" baseline="0">
              <a:latin typeface="Calibri"/>
            </a:rPr>
            <a:t> interních i externích prodejců.</a:t>
          </a:r>
          <a:endParaRPr lang="cs-CZ" sz="1100"/>
        </a:p>
      </cdr:txBody>
    </cdr:sp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447675</xdr:colOff>
      <xdr:row>3</xdr:row>
      <xdr:rowOff>171450</xdr:rowOff>
    </xdr:from>
    <xdr:to>
      <xdr:col>16</xdr:col>
      <xdr:colOff>142875</xdr:colOff>
      <xdr:row>18</xdr:row>
      <xdr:rowOff>57150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276224</xdr:colOff>
      <xdr:row>10</xdr:row>
      <xdr:rowOff>66675</xdr:rowOff>
    </xdr:from>
    <xdr:to>
      <xdr:col>11</xdr:col>
      <xdr:colOff>581024</xdr:colOff>
      <xdr:row>24</xdr:row>
      <xdr:rowOff>142875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57150</xdr:colOff>
      <xdr:row>4</xdr:row>
      <xdr:rowOff>0</xdr:rowOff>
    </xdr:from>
    <xdr:to>
      <xdr:col>12</xdr:col>
      <xdr:colOff>66675</xdr:colOff>
      <xdr:row>21</xdr:row>
      <xdr:rowOff>9525</xdr:rowOff>
    </xdr:to>
    <xdr:graphicFrame macro="">
      <xdr:nvGraphicFramePr>
        <xdr:cNvPr id="2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6</xdr:col>
      <xdr:colOff>104775</xdr:colOff>
      <xdr:row>29</xdr:row>
      <xdr:rowOff>152400</xdr:rowOff>
    </xdr:from>
    <xdr:to>
      <xdr:col>13</xdr:col>
      <xdr:colOff>733425</xdr:colOff>
      <xdr:row>32</xdr:row>
      <xdr:rowOff>87702</xdr:rowOff>
    </xdr:to>
    <xdr:sp macro="" textlink="">
      <xdr:nvSpPr>
        <xdr:cNvPr id="3" name="Textfeld 3"/>
        <xdr:cNvSpPr txBox="1"/>
      </xdr:nvSpPr>
      <xdr:spPr>
        <a:xfrm>
          <a:off x="2876550" y="4848225"/>
          <a:ext cx="6076950" cy="4210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000" b="0" i="0" u="none" strike="noStrike">
              <a:solidFill>
                <a:schemeClr val="tx1"/>
              </a:solidFill>
              <a:latin typeface="+mn-lt"/>
              <a:ea typeface="+mn-ea"/>
              <a:cs typeface="+mn-cs"/>
            </a:rPr>
            <a:t>Reinhold Scheck:  </a:t>
          </a:r>
          <a:r>
            <a:rPr lang="de-DE" sz="1000" b="0">
              <a:solidFill>
                <a:schemeClr val="tx1"/>
              </a:solidFill>
            </a:rPr>
            <a:t>Create Dynamic Charts in Microsoft® Office Excel</a:t>
          </a:r>
          <a:r>
            <a:rPr lang="de-DE" sz="1000" b="0">
              <a:solidFill>
                <a:schemeClr val="tx1"/>
              </a:solidFill>
              <a:latin typeface="+mn-lt"/>
              <a:ea typeface="+mn-ea"/>
              <a:cs typeface="+mn-cs"/>
            </a:rPr>
            <a:t>®:</a:t>
          </a:r>
          <a:r>
            <a:rPr lang="de-DE" sz="10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en-US" sz="1000" b="0">
              <a:solidFill>
                <a:schemeClr val="tx1"/>
              </a:solidFill>
              <a:latin typeface="+mn-lt"/>
              <a:ea typeface="+mn-ea"/>
              <a:cs typeface="+mn-cs"/>
            </a:rPr>
            <a:t>For Excel 2007 and Beyond</a:t>
          </a:r>
          <a:endParaRPr lang="de-DE" sz="1000" b="0" i="0" u="none" strike="noStrike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000" b="0" i="0" u="none" strike="noStrike">
              <a:solidFill>
                <a:schemeClr val="tx1"/>
              </a:solidFill>
              <a:latin typeface="+mn-lt"/>
              <a:ea typeface="+mn-ea"/>
              <a:cs typeface="+mn-cs"/>
            </a:rPr>
            <a:t>Microsoft Press 2009  •  </a:t>
          </a:r>
          <a:r>
            <a:rPr lang="de-DE" sz="1000">
              <a:solidFill>
                <a:schemeClr val="tx1"/>
              </a:solidFill>
            </a:rPr>
            <a:t>ISBN 978-0-7356-2544-0</a:t>
          </a:r>
          <a:endParaRPr lang="de-DE" sz="1000" b="0">
            <a:solidFill>
              <a:schemeClr val="tx1"/>
            </a:solidFill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85725</xdr:colOff>
      <xdr:row>3</xdr:row>
      <xdr:rowOff>47625</xdr:rowOff>
    </xdr:from>
    <xdr:to>
      <xdr:col>18</xdr:col>
      <xdr:colOff>390525</xdr:colOff>
      <xdr:row>18</xdr:row>
      <xdr:rowOff>66675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171450</xdr:colOff>
      <xdr:row>3</xdr:row>
      <xdr:rowOff>57150</xdr:rowOff>
    </xdr:from>
    <xdr:to>
      <xdr:col>10</xdr:col>
      <xdr:colOff>476250</xdr:colOff>
      <xdr:row>17</xdr:row>
      <xdr:rowOff>133350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4</xdr:row>
      <xdr:rowOff>0</xdr:rowOff>
    </xdr:from>
    <xdr:to>
      <xdr:col>12</xdr:col>
      <xdr:colOff>19050</xdr:colOff>
      <xdr:row>19</xdr:row>
      <xdr:rowOff>19050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1</xdr:row>
      <xdr:rowOff>114300</xdr:rowOff>
    </xdr:from>
    <xdr:to>
      <xdr:col>14</xdr:col>
      <xdr:colOff>342900</xdr:colOff>
      <xdr:row>20</xdr:row>
      <xdr:rowOff>9525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</xdr:col>
      <xdr:colOff>533400</xdr:colOff>
      <xdr:row>7</xdr:row>
      <xdr:rowOff>152400</xdr:rowOff>
    </xdr:from>
    <xdr:to>
      <xdr:col>4</xdr:col>
      <xdr:colOff>47625</xdr:colOff>
      <xdr:row>9</xdr:row>
      <xdr:rowOff>131400</xdr:rowOff>
    </xdr:to>
    <xdr:grpSp>
      <xdr:nvGrpSpPr>
        <xdr:cNvPr id="6" name="Gruppieren 3"/>
        <xdr:cNvGrpSpPr/>
      </xdr:nvGrpSpPr>
      <xdr:grpSpPr>
        <a:xfrm>
          <a:off x="1981200" y="1514475"/>
          <a:ext cx="1266825" cy="360000"/>
          <a:chOff x="762000" y="1704975"/>
          <a:chExt cx="1266825" cy="360000"/>
        </a:xfrm>
        <a:solidFill>
          <a:schemeClr val="accent6"/>
        </a:solidFill>
      </xdr:grpSpPr>
      <xdr:sp macro="" textlink="">
        <xdr:nvSpPr>
          <xdr:cNvPr id="7" name="Rechteck 4"/>
          <xdr:cNvSpPr/>
        </xdr:nvSpPr>
        <xdr:spPr>
          <a:xfrm>
            <a:off x="762000" y="1809750"/>
            <a:ext cx="1266825" cy="152399"/>
          </a:xfrm>
          <a:prstGeom prst="rect">
            <a:avLst/>
          </a:prstGeom>
          <a:grpFill/>
          <a:ln>
            <a:solidFill>
              <a:schemeClr val="bg2">
                <a:lumMod val="25000"/>
              </a:schemeClr>
            </a:solidFill>
          </a:ln>
        </xdr:spPr>
        <xdr:style>
          <a:lnRef idx="1">
            <a:schemeClr val="accent3"/>
          </a:lnRef>
          <a:fillRef idx="2">
            <a:schemeClr val="accent3"/>
          </a:fillRef>
          <a:effectRef idx="1">
            <a:schemeClr val="accent3"/>
          </a:effectRef>
          <a:fontRef idx="minor">
            <a:schemeClr val="dk1"/>
          </a:fontRef>
        </xdr:style>
        <xdr:txBody>
          <a:bodyPr rtlCol="0" anchor="ctr"/>
          <a:lstStyle/>
          <a:p>
            <a:pPr algn="l"/>
            <a:r>
              <a:rPr lang="cs-CZ" sz="1050"/>
              <a:t>Nová data</a:t>
            </a:r>
            <a:endParaRPr lang="de-DE" sz="1050"/>
          </a:p>
        </xdr:txBody>
      </xdr:sp>
      <xdr:sp macro="" textlink="">
        <xdr:nvSpPr>
          <xdr:cNvPr id="8" name="Abgerundetes Rechteck 5"/>
          <xdr:cNvSpPr/>
        </xdr:nvSpPr>
        <xdr:spPr>
          <a:xfrm>
            <a:off x="1628776" y="1704975"/>
            <a:ext cx="360000" cy="360000"/>
          </a:xfrm>
          <a:prstGeom prst="roundRect">
            <a:avLst/>
          </a:prstGeom>
          <a:grpFill/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de-DE" sz="1050"/>
              <a:t>F9</a:t>
            </a:r>
          </a:p>
        </xdr:txBody>
      </xdr:sp>
    </xdr:grp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447675</xdr:colOff>
      <xdr:row>1</xdr:row>
      <xdr:rowOff>9525</xdr:rowOff>
    </xdr:from>
    <xdr:to>
      <xdr:col>9</xdr:col>
      <xdr:colOff>133350</xdr:colOff>
      <xdr:row>14</xdr:row>
      <xdr:rowOff>133350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447675</xdr:colOff>
      <xdr:row>15</xdr:row>
      <xdr:rowOff>9525</xdr:rowOff>
    </xdr:from>
    <xdr:to>
      <xdr:col>9</xdr:col>
      <xdr:colOff>133350</xdr:colOff>
      <xdr:row>28</xdr:row>
      <xdr:rowOff>133350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190500</xdr:colOff>
      <xdr:row>1</xdr:row>
      <xdr:rowOff>9525</xdr:rowOff>
    </xdr:from>
    <xdr:to>
      <xdr:col>15</xdr:col>
      <xdr:colOff>466725</xdr:colOff>
      <xdr:row>14</xdr:row>
      <xdr:rowOff>133350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447675</xdr:colOff>
      <xdr:row>29</xdr:row>
      <xdr:rowOff>9525</xdr:rowOff>
    </xdr:from>
    <xdr:to>
      <xdr:col>9</xdr:col>
      <xdr:colOff>133350</xdr:colOff>
      <xdr:row>42</xdr:row>
      <xdr:rowOff>133350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190500</xdr:colOff>
      <xdr:row>29</xdr:row>
      <xdr:rowOff>9525</xdr:rowOff>
    </xdr:from>
    <xdr:to>
      <xdr:col>15</xdr:col>
      <xdr:colOff>466725</xdr:colOff>
      <xdr:row>42</xdr:row>
      <xdr:rowOff>133350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190500</xdr:colOff>
      <xdr:row>15</xdr:row>
      <xdr:rowOff>9525</xdr:rowOff>
    </xdr:from>
    <xdr:to>
      <xdr:col>15</xdr:col>
      <xdr:colOff>466725</xdr:colOff>
      <xdr:row>28</xdr:row>
      <xdr:rowOff>133350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16</xdr:col>
      <xdr:colOff>85725</xdr:colOff>
      <xdr:row>1</xdr:row>
      <xdr:rowOff>28575</xdr:rowOff>
    </xdr:from>
    <xdr:to>
      <xdr:col>22</xdr:col>
      <xdr:colOff>314325</xdr:colOff>
      <xdr:row>20</xdr:row>
      <xdr:rowOff>123825</xdr:rowOff>
    </xdr:to>
    <xdr:grpSp>
      <xdr:nvGrpSpPr>
        <xdr:cNvPr id="8" name="Group 10"/>
        <xdr:cNvGrpSpPr>
          <a:grpSpLocks/>
        </xdr:cNvGrpSpPr>
      </xdr:nvGrpSpPr>
      <xdr:grpSpPr bwMode="auto">
        <a:xfrm>
          <a:off x="10103397" y="214696"/>
          <a:ext cx="3907221" cy="3631543"/>
          <a:chOff x="1055" y="23"/>
          <a:chExt cx="408" cy="390"/>
        </a:xfrm>
      </xdr:grpSpPr>
      <xdr:pic>
        <xdr:nvPicPr>
          <xdr:cNvPr id="9" name="Picture 8"/>
          <xdr:cNvPicPr>
            <a:picLocks noChangeAspect="1" noChangeArrowheads="1"/>
          </xdr:cNvPicPr>
        </xdr:nvPicPr>
        <xdr:blipFill>
          <a:blip xmlns:r="http://schemas.openxmlformats.org/officeDocument/2006/relationships" r:embed="rId7" cstate="print"/>
          <a:srcRect/>
          <a:stretch>
            <a:fillRect/>
          </a:stretch>
        </xdr:blipFill>
        <xdr:spPr bwMode="auto">
          <a:xfrm>
            <a:off x="1055" y="90"/>
            <a:ext cx="408" cy="323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  <a:effectLst/>
        </xdr:spPr>
      </xdr:pic>
      <xdr:sp macro="" textlink="">
        <xdr:nvSpPr>
          <xdr:cNvPr id="10" name="Text Box 9"/>
          <xdr:cNvSpPr txBox="1">
            <a:spLocks noChangeArrowheads="1"/>
          </xdr:cNvSpPr>
        </xdr:nvSpPr>
        <xdr:spPr bwMode="auto">
          <a:xfrm>
            <a:off x="1064" y="23"/>
            <a:ext cx="296" cy="7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  <a:effectLst>
            <a:outerShdw dist="35921" dir="2700000" algn="ctr" rotWithShape="0">
              <a:srgbClr val="808080"/>
            </a:outerShdw>
          </a:effectLst>
        </xdr:spPr>
        <xdr:txBody>
          <a:bodyPr vertOverflow="clip" wrap="square" lIns="180000" tIns="226800" rIns="270000" bIns="226800" anchor="t" upright="1"/>
          <a:lstStyle/>
          <a:p>
            <a:pPr algn="l" rtl="0">
              <a:defRPr sz="1000"/>
            </a:pPr>
            <a:r>
              <a:rPr lang="cs-CZ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Nastavení osy Y pro pruhový typ grafu</a:t>
            </a:r>
          </a:p>
        </xdr:txBody>
      </xdr:sp>
    </xdr:grp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8</xdr:row>
      <xdr:rowOff>95250</xdr:rowOff>
    </xdr:from>
    <xdr:to>
      <xdr:col>7</xdr:col>
      <xdr:colOff>0</xdr:colOff>
      <xdr:row>23</xdr:row>
      <xdr:rowOff>19050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19049</xdr:colOff>
      <xdr:row>1</xdr:row>
      <xdr:rowOff>104775</xdr:rowOff>
    </xdr:from>
    <xdr:to>
      <xdr:col>15</xdr:col>
      <xdr:colOff>542924</xdr:colOff>
      <xdr:row>15</xdr:row>
      <xdr:rowOff>180975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600075</xdr:colOff>
      <xdr:row>14</xdr:row>
      <xdr:rowOff>161924</xdr:rowOff>
    </xdr:from>
    <xdr:to>
      <xdr:col>4</xdr:col>
      <xdr:colOff>838200</xdr:colOff>
      <xdr:row>16</xdr:row>
      <xdr:rowOff>55199</xdr:rowOff>
    </xdr:to>
    <xdr:grpSp>
      <xdr:nvGrpSpPr>
        <xdr:cNvPr id="3" name="Group 10"/>
        <xdr:cNvGrpSpPr/>
      </xdr:nvGrpSpPr>
      <xdr:grpSpPr>
        <a:xfrm>
          <a:off x="971550" y="3057524"/>
          <a:ext cx="1228725" cy="293325"/>
          <a:chOff x="638175" y="2466973"/>
          <a:chExt cx="1228725" cy="360000"/>
        </a:xfrm>
      </xdr:grpSpPr>
      <xdr:sp macro="" textlink="">
        <xdr:nvSpPr>
          <xdr:cNvPr id="4" name="Rechteck 7"/>
          <xdr:cNvSpPr/>
        </xdr:nvSpPr>
        <xdr:spPr>
          <a:xfrm>
            <a:off x="638175" y="2552699"/>
            <a:ext cx="1228725" cy="180975"/>
          </a:xfrm>
          <a:prstGeom prst="rect">
            <a:avLst/>
          </a:prstGeom>
          <a:solidFill>
            <a:schemeClr val="tx2">
              <a:lumMod val="60000"/>
              <a:lumOff val="40000"/>
            </a:schemeClr>
          </a:solidFill>
          <a:ln>
            <a:solidFill>
              <a:srgbClr val="0066FF"/>
            </a:solidFill>
          </a:ln>
        </xdr:spPr>
        <xdr:style>
          <a:lnRef idx="1">
            <a:schemeClr val="accent3"/>
          </a:lnRef>
          <a:fillRef idx="2">
            <a:schemeClr val="accent3"/>
          </a:fillRef>
          <a:effectRef idx="1">
            <a:schemeClr val="accent3"/>
          </a:effectRef>
          <a:fontRef idx="minor">
            <a:schemeClr val="dk1"/>
          </a:fontRef>
        </xdr:style>
        <xdr:txBody>
          <a:bodyPr rtlCol="0" anchor="ctr"/>
          <a:lstStyle/>
          <a:p>
            <a:pPr algn="l"/>
            <a:r>
              <a:rPr lang="cs-CZ" sz="1050" baseline="0">
                <a:solidFill>
                  <a:schemeClr val="bg1"/>
                </a:solidFill>
              </a:rPr>
              <a:t>Nová data</a:t>
            </a:r>
            <a:endParaRPr lang="de-DE" sz="1050">
              <a:solidFill>
                <a:schemeClr val="bg1"/>
              </a:solidFill>
            </a:endParaRPr>
          </a:p>
        </xdr:txBody>
      </xdr:sp>
      <xdr:sp macro="" textlink="">
        <xdr:nvSpPr>
          <xdr:cNvPr id="5" name="Abgerundetes Rechteck 8"/>
          <xdr:cNvSpPr/>
        </xdr:nvSpPr>
        <xdr:spPr>
          <a:xfrm>
            <a:off x="1429548" y="2466973"/>
            <a:ext cx="399251" cy="360000"/>
          </a:xfrm>
          <a:prstGeom prst="roundRect">
            <a:avLst/>
          </a:prstGeom>
          <a:solidFill>
            <a:schemeClr val="tx2">
              <a:lumMod val="60000"/>
              <a:lumOff val="40000"/>
            </a:schemeClr>
          </a:solidFill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de-DE" sz="1200"/>
              <a:t>F9</a:t>
            </a:r>
          </a:p>
        </xdr:txBody>
      </xdr:sp>
    </xdr:grpSp>
    <xdr:clientData/>
  </xdr:twoCellAnchor>
  <xdr:oneCellAnchor>
    <xdr:from>
      <xdr:col>8</xdr:col>
      <xdr:colOff>0</xdr:colOff>
      <xdr:row>23</xdr:row>
      <xdr:rowOff>0</xdr:rowOff>
    </xdr:from>
    <xdr:ext cx="5248275" cy="421077"/>
    <xdr:sp macro="" textlink="">
      <xdr:nvSpPr>
        <xdr:cNvPr id="6" name="Textfeld 3"/>
        <xdr:cNvSpPr txBox="1"/>
      </xdr:nvSpPr>
      <xdr:spPr>
        <a:xfrm>
          <a:off x="2952750" y="4467225"/>
          <a:ext cx="5248275" cy="4210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000" b="0" i="0" u="none" strike="noStrike">
              <a:solidFill>
                <a:schemeClr val="tx1"/>
              </a:solidFill>
              <a:latin typeface="+mn-lt"/>
              <a:ea typeface="+mn-ea"/>
              <a:cs typeface="+mn-cs"/>
            </a:rPr>
            <a:t>Reinhold Scheck:  </a:t>
          </a:r>
          <a:r>
            <a:rPr lang="de-DE" sz="1000" b="0">
              <a:solidFill>
                <a:schemeClr val="tx1"/>
              </a:solidFill>
            </a:rPr>
            <a:t>Create Dynamic Charts in Microsoft® Office Excel</a:t>
          </a:r>
          <a:r>
            <a:rPr lang="de-DE" sz="1000" b="0">
              <a:solidFill>
                <a:schemeClr val="tx1"/>
              </a:solidFill>
              <a:latin typeface="+mn-lt"/>
              <a:ea typeface="+mn-ea"/>
              <a:cs typeface="+mn-cs"/>
            </a:rPr>
            <a:t>®:</a:t>
          </a:r>
          <a:r>
            <a:rPr lang="de-DE" sz="10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en-US" sz="1000" b="0">
              <a:solidFill>
                <a:schemeClr val="tx1"/>
              </a:solidFill>
              <a:latin typeface="+mn-lt"/>
              <a:ea typeface="+mn-ea"/>
              <a:cs typeface="+mn-cs"/>
            </a:rPr>
            <a:t>For Excel 2007 and Beyond</a:t>
          </a:r>
          <a:endParaRPr lang="de-DE" sz="1000" b="0" i="0" u="none" strike="noStrike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000" b="0" i="0" u="none" strike="noStrike">
              <a:solidFill>
                <a:schemeClr val="tx1"/>
              </a:solidFill>
              <a:latin typeface="+mn-lt"/>
              <a:ea typeface="+mn-ea"/>
              <a:cs typeface="+mn-cs"/>
            </a:rPr>
            <a:t>Microsoft Press 2009  •  </a:t>
          </a:r>
          <a:r>
            <a:rPr lang="de-DE" sz="1000">
              <a:solidFill>
                <a:schemeClr val="tx1"/>
              </a:solidFill>
            </a:rPr>
            <a:t>ISBN 978-0-7356-2544-0</a:t>
          </a:r>
          <a:endParaRPr lang="de-DE" sz="1000" b="0">
            <a:solidFill>
              <a:schemeClr val="tx1"/>
            </a:solidFill>
          </a:endParaRPr>
        </a:p>
      </xdr:txBody>
    </xdr:sp>
    <xdr:clientData/>
  </xdr:oneCellAnchor>
  <xdr:twoCellAnchor>
    <xdr:from>
      <xdr:col>5</xdr:col>
      <xdr:colOff>180974</xdr:colOff>
      <xdr:row>1</xdr:row>
      <xdr:rowOff>19050</xdr:rowOff>
    </xdr:from>
    <xdr:to>
      <xdr:col>18</xdr:col>
      <xdr:colOff>180974</xdr:colOff>
      <xdr:row>18</xdr:row>
      <xdr:rowOff>104775</xdr:rowOff>
    </xdr:to>
    <xdr:graphicFrame macro="">
      <xdr:nvGraphicFramePr>
        <xdr:cNvPr id="8" name="Graf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76199</xdr:rowOff>
    </xdr:from>
    <xdr:to>
      <xdr:col>9</xdr:col>
      <xdr:colOff>190500</xdr:colOff>
      <xdr:row>14</xdr:row>
      <xdr:rowOff>142874</xdr:rowOff>
    </xdr:to>
    <xdr:graphicFrame macro="">
      <xdr:nvGraphicFramePr>
        <xdr:cNvPr id="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_Grafy_Pop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uktura"/>
      <sheetName val="data"/>
      <sheetName val="data (2)"/>
      <sheetName val="data (3)"/>
      <sheetName val="data (4)"/>
      <sheetName val="data (5)"/>
      <sheetName val="data (6)"/>
      <sheetName val="zajímavé efek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7">
          <cell r="E87">
            <v>66</v>
          </cell>
        </row>
        <row r="88">
          <cell r="E88">
            <v>17</v>
          </cell>
        </row>
        <row r="89">
          <cell r="E89">
            <v>61</v>
          </cell>
        </row>
        <row r="90">
          <cell r="E90">
            <v>37</v>
          </cell>
        </row>
        <row r="91">
          <cell r="E91">
            <v>39</v>
          </cell>
        </row>
        <row r="92">
          <cell r="E92">
            <v>96</v>
          </cell>
        </row>
        <row r="93">
          <cell r="E93">
            <v>44</v>
          </cell>
        </row>
        <row r="94">
          <cell r="E94">
            <v>41</v>
          </cell>
        </row>
        <row r="95">
          <cell r="E95">
            <v>92</v>
          </cell>
        </row>
        <row r="96">
          <cell r="E96">
            <v>32</v>
          </cell>
        </row>
        <row r="97">
          <cell r="E97">
            <v>45</v>
          </cell>
        </row>
        <row r="98">
          <cell r="E98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B1:E6"/>
  <sheetViews>
    <sheetView showGridLines="0" tabSelected="1" zoomScaleNormal="100" workbookViewId="0"/>
  </sheetViews>
  <sheetFormatPr defaultRowHeight="15" x14ac:dyDescent="0.25"/>
  <cols>
    <col min="2" max="2" width="10.140625" bestFit="1" customWidth="1"/>
  </cols>
  <sheetData>
    <row r="1" spans="2:5" x14ac:dyDescent="0.25">
      <c r="C1">
        <v>2008</v>
      </c>
      <c r="D1">
        <v>2009</v>
      </c>
      <c r="E1">
        <v>2010</v>
      </c>
    </row>
    <row r="2" spans="2:5" x14ac:dyDescent="0.25">
      <c r="B2" t="s">
        <v>0</v>
      </c>
      <c r="C2">
        <f ca="1">INT(50000+RAND()*50000)</f>
        <v>66117</v>
      </c>
      <c r="D2">
        <f ca="1">C2+INT(-10000+RAND()*20000)</f>
        <v>71676</v>
      </c>
      <c r="E2">
        <f ca="1">D2+INT(-10000+RAND()*20000)</f>
        <v>74867</v>
      </c>
    </row>
    <row r="3" spans="2:5" x14ac:dyDescent="0.25">
      <c r="B3" t="s">
        <v>1</v>
      </c>
      <c r="C3">
        <f t="shared" ref="C3:C6" ca="1" si="0">INT(50000+RAND()*50000)</f>
        <v>94586</v>
      </c>
      <c r="D3">
        <f t="shared" ref="D3:E3" ca="1" si="1">C3+INT(-10000+RAND()*20000)</f>
        <v>93020</v>
      </c>
      <c r="E3">
        <f t="shared" ca="1" si="1"/>
        <v>91147</v>
      </c>
    </row>
    <row r="4" spans="2:5" x14ac:dyDescent="0.25">
      <c r="B4" t="s">
        <v>2</v>
      </c>
      <c r="C4">
        <f t="shared" ca="1" si="0"/>
        <v>55297</v>
      </c>
      <c r="D4">
        <f t="shared" ref="D4:E4" ca="1" si="2">C4+INT(-10000+RAND()*20000)</f>
        <v>62736</v>
      </c>
      <c r="E4">
        <f t="shared" ca="1" si="2"/>
        <v>64691</v>
      </c>
    </row>
    <row r="5" spans="2:5" x14ac:dyDescent="0.25">
      <c r="B5" t="s">
        <v>3</v>
      </c>
      <c r="C5">
        <f t="shared" ca="1" si="0"/>
        <v>50128</v>
      </c>
      <c r="D5">
        <f t="shared" ref="D5:E5" ca="1" si="3">C5+INT(-10000+RAND()*20000)</f>
        <v>56773</v>
      </c>
      <c r="E5">
        <f t="shared" ca="1" si="3"/>
        <v>62711</v>
      </c>
    </row>
    <row r="6" spans="2:5" x14ac:dyDescent="0.25">
      <c r="B6" t="s">
        <v>4</v>
      </c>
      <c r="C6">
        <f t="shared" ca="1" si="0"/>
        <v>86734</v>
      </c>
      <c r="D6">
        <f t="shared" ref="D6:E6" ca="1" si="4">C6+INT(-10000+RAND()*20000)</f>
        <v>91424</v>
      </c>
      <c r="E6">
        <f t="shared" ca="1" si="4"/>
        <v>90980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B1:E6"/>
  <sheetViews>
    <sheetView showGridLines="0" zoomScale="80" zoomScaleNormal="80" workbookViewId="0"/>
  </sheetViews>
  <sheetFormatPr defaultRowHeight="15" x14ac:dyDescent="0.25"/>
  <cols>
    <col min="2" max="2" width="10.140625" bestFit="1" customWidth="1"/>
  </cols>
  <sheetData>
    <row r="1" spans="2:5" x14ac:dyDescent="0.25">
      <c r="C1">
        <v>2008</v>
      </c>
      <c r="D1">
        <v>2009</v>
      </c>
      <c r="E1">
        <v>2010</v>
      </c>
    </row>
    <row r="2" spans="2:5" x14ac:dyDescent="0.25">
      <c r="B2" t="s">
        <v>0</v>
      </c>
      <c r="C2">
        <f ca="1">INT(50000+RAND()*50000)</f>
        <v>87691</v>
      </c>
      <c r="D2">
        <f ca="1">C2+INT(-10000+RAND()*20000)</f>
        <v>85173</v>
      </c>
      <c r="E2">
        <f ca="1">D2+INT(-10000+RAND()*20000)</f>
        <v>82075</v>
      </c>
    </row>
    <row r="3" spans="2:5" x14ac:dyDescent="0.25">
      <c r="B3" t="s">
        <v>1</v>
      </c>
      <c r="C3">
        <f t="shared" ref="C3:C6" ca="1" si="0">INT(50000+RAND()*50000)</f>
        <v>76212</v>
      </c>
      <c r="D3">
        <f t="shared" ref="D3:E6" ca="1" si="1">C3+INT(-10000+RAND()*20000)</f>
        <v>67423</v>
      </c>
      <c r="E3">
        <f t="shared" ca="1" si="1"/>
        <v>73912</v>
      </c>
    </row>
    <row r="4" spans="2:5" x14ac:dyDescent="0.25">
      <c r="B4" t="s">
        <v>2</v>
      </c>
      <c r="C4">
        <f t="shared" ca="1" si="0"/>
        <v>69797</v>
      </c>
      <c r="D4">
        <f t="shared" ca="1" si="1"/>
        <v>77103</v>
      </c>
      <c r="E4">
        <f t="shared" ca="1" si="1"/>
        <v>76057</v>
      </c>
    </row>
    <row r="5" spans="2:5" x14ac:dyDescent="0.25">
      <c r="B5" t="s">
        <v>3</v>
      </c>
      <c r="C5">
        <f t="shared" ca="1" si="0"/>
        <v>53777</v>
      </c>
      <c r="D5">
        <f t="shared" ca="1" si="1"/>
        <v>48281</v>
      </c>
      <c r="E5">
        <f t="shared" ca="1" si="1"/>
        <v>49348</v>
      </c>
    </row>
    <row r="6" spans="2:5" x14ac:dyDescent="0.25">
      <c r="B6" t="s">
        <v>4</v>
      </c>
      <c r="C6">
        <f t="shared" ca="1" si="0"/>
        <v>76885</v>
      </c>
      <c r="D6">
        <f t="shared" ca="1" si="1"/>
        <v>72749</v>
      </c>
      <c r="E6">
        <f t="shared" ca="1" si="1"/>
        <v>65932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B1:O6"/>
  <sheetViews>
    <sheetView showGridLines="0" zoomScale="80" zoomScaleNormal="80" workbookViewId="0"/>
  </sheetViews>
  <sheetFormatPr defaultRowHeight="15" x14ac:dyDescent="0.25"/>
  <cols>
    <col min="2" max="2" width="10.140625" bestFit="1" customWidth="1"/>
  </cols>
  <sheetData>
    <row r="1" spans="2:15" x14ac:dyDescent="0.25">
      <c r="C1">
        <v>2008</v>
      </c>
      <c r="D1">
        <v>2009</v>
      </c>
      <c r="E1">
        <v>2010</v>
      </c>
    </row>
    <row r="2" spans="2:15" x14ac:dyDescent="0.25">
      <c r="B2" t="s">
        <v>0</v>
      </c>
      <c r="C2">
        <f ca="1">INT(50000+RAND()*50000)</f>
        <v>66552</v>
      </c>
      <c r="D2">
        <f ca="1">C2+INT(-10000+RAND()*20000)</f>
        <v>72325</v>
      </c>
      <c r="E2">
        <f ca="1">D2+INT(-10000+RAND()*20000)</f>
        <v>78862</v>
      </c>
    </row>
    <row r="3" spans="2:15" x14ac:dyDescent="0.25">
      <c r="B3" t="s">
        <v>1</v>
      </c>
      <c r="C3">
        <f t="shared" ref="C3:C6" ca="1" si="0">INT(50000+RAND()*50000)</f>
        <v>77161</v>
      </c>
      <c r="D3">
        <f t="shared" ref="D3:E6" ca="1" si="1">C3+INT(-10000+RAND()*20000)</f>
        <v>70196</v>
      </c>
      <c r="E3">
        <f t="shared" ca="1" si="1"/>
        <v>67042</v>
      </c>
      <c r="O3" s="10"/>
    </row>
    <row r="4" spans="2:15" x14ac:dyDescent="0.25">
      <c r="B4" t="s">
        <v>2</v>
      </c>
      <c r="C4">
        <f t="shared" ca="1" si="0"/>
        <v>72414</v>
      </c>
      <c r="D4">
        <f t="shared" ca="1" si="1"/>
        <v>73523</v>
      </c>
      <c r="E4">
        <f t="shared" ca="1" si="1"/>
        <v>65995</v>
      </c>
    </row>
    <row r="5" spans="2:15" x14ac:dyDescent="0.25">
      <c r="B5" t="s">
        <v>3</v>
      </c>
      <c r="C5">
        <f t="shared" ca="1" si="0"/>
        <v>86559</v>
      </c>
      <c r="D5">
        <f t="shared" ca="1" si="1"/>
        <v>95276</v>
      </c>
      <c r="E5">
        <f t="shared" ca="1" si="1"/>
        <v>100014</v>
      </c>
    </row>
    <row r="6" spans="2:15" x14ac:dyDescent="0.25">
      <c r="B6" t="s">
        <v>4</v>
      </c>
      <c r="C6">
        <f t="shared" ca="1" si="0"/>
        <v>59624</v>
      </c>
      <c r="D6">
        <f t="shared" ca="1" si="1"/>
        <v>53893</v>
      </c>
      <c r="E6">
        <f t="shared" ca="1" si="1"/>
        <v>44634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/>
  <dimension ref="B2:E11"/>
  <sheetViews>
    <sheetView showGridLines="0" zoomScaleNormal="100" workbookViewId="0"/>
  </sheetViews>
  <sheetFormatPr defaultRowHeight="15" x14ac:dyDescent="0.25"/>
  <cols>
    <col min="2" max="2" width="10.140625" bestFit="1" customWidth="1"/>
  </cols>
  <sheetData>
    <row r="2" spans="2:5" x14ac:dyDescent="0.25">
      <c r="B2" t="str">
        <f ca="1">"Výsledky prodeje v pobočce " &amp;CHOOSE(INT(1+RAND()*5),"Pardubice","Praha","Brno","Plzeň","Tábor")</f>
        <v>Výsledky prodeje v pobočce Brno</v>
      </c>
    </row>
    <row r="4" spans="2:5" x14ac:dyDescent="0.25">
      <c r="C4">
        <v>2008</v>
      </c>
      <c r="D4">
        <v>2009</v>
      </c>
      <c r="E4">
        <v>2010</v>
      </c>
    </row>
    <row r="5" spans="2:5" x14ac:dyDescent="0.25">
      <c r="B5" t="s">
        <v>0</v>
      </c>
      <c r="C5">
        <f ca="1">INT(50000+RAND()*50000)</f>
        <v>76587</v>
      </c>
      <c r="D5">
        <f ca="1">C5+INT(-10000+RAND()*20000)</f>
        <v>71354</v>
      </c>
      <c r="E5">
        <f ca="1">D5+INT(-10000+RAND()*20000)</f>
        <v>75865</v>
      </c>
    </row>
    <row r="6" spans="2:5" x14ac:dyDescent="0.25">
      <c r="B6" t="s">
        <v>1</v>
      </c>
      <c r="C6">
        <f t="shared" ref="C6:C9" ca="1" si="0">INT(50000+RAND()*50000)</f>
        <v>61794</v>
      </c>
      <c r="D6">
        <f t="shared" ref="D6:E9" ca="1" si="1">C6+INT(-10000+RAND()*20000)</f>
        <v>56275</v>
      </c>
      <c r="E6">
        <f t="shared" ca="1" si="1"/>
        <v>55778</v>
      </c>
    </row>
    <row r="7" spans="2:5" x14ac:dyDescent="0.25">
      <c r="B7" t="s">
        <v>2</v>
      </c>
      <c r="C7">
        <f t="shared" ca="1" si="0"/>
        <v>70633</v>
      </c>
      <c r="D7">
        <f t="shared" ca="1" si="1"/>
        <v>69030</v>
      </c>
      <c r="E7">
        <f t="shared" ca="1" si="1"/>
        <v>68775</v>
      </c>
    </row>
    <row r="8" spans="2:5" x14ac:dyDescent="0.25">
      <c r="B8" t="s">
        <v>3</v>
      </c>
      <c r="C8">
        <f t="shared" ca="1" si="0"/>
        <v>76387</v>
      </c>
      <c r="D8">
        <f t="shared" ca="1" si="1"/>
        <v>73277</v>
      </c>
      <c r="E8">
        <f t="shared" ca="1" si="1"/>
        <v>81194</v>
      </c>
    </row>
    <row r="9" spans="2:5" x14ac:dyDescent="0.25">
      <c r="B9" t="s">
        <v>4</v>
      </c>
      <c r="C9">
        <f t="shared" ca="1" si="0"/>
        <v>61561</v>
      </c>
      <c r="D9">
        <f t="shared" ca="1" si="1"/>
        <v>51642</v>
      </c>
      <c r="E9">
        <f t="shared" ca="1" si="1"/>
        <v>60039</v>
      </c>
    </row>
    <row r="11" spans="2:5" x14ac:dyDescent="0.25">
      <c r="B11" t="str">
        <f ca="1">CHOOSE(INT(1+RAND()*5),"Prodej výrobků A - E","Prodej výrobků A,B,C,D,E","Celkový prodej","Celkový obrat","Prodej pouze v interní síti")</f>
        <v>Celkový obrat</v>
      </c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/>
  <dimension ref="C1:G21"/>
  <sheetViews>
    <sheetView showGridLines="0" zoomScale="80" zoomScaleNormal="80" workbookViewId="0"/>
  </sheetViews>
  <sheetFormatPr defaultColWidth="7.7109375" defaultRowHeight="12" x14ac:dyDescent="0.25"/>
  <cols>
    <col min="1" max="2" width="0.85546875" style="11" customWidth="1"/>
    <col min="3" max="3" width="3.7109375" style="11" customWidth="1"/>
    <col min="4" max="4" width="10.85546875" style="11" customWidth="1"/>
    <col min="5" max="5" width="6.5703125" style="11" customWidth="1"/>
    <col min="6" max="6" width="13.5703125" style="11" customWidth="1"/>
    <col min="7" max="7" width="12.28515625" style="11" customWidth="1"/>
    <col min="8" max="8" width="4.42578125" style="11" customWidth="1"/>
    <col min="9" max="16384" width="7.7109375" style="11"/>
  </cols>
  <sheetData>
    <row r="1" spans="3:7" ht="8.1" customHeight="1" x14ac:dyDescent="0.25"/>
    <row r="2" spans="3:7" ht="23.25" customHeight="1" x14ac:dyDescent="0.25"/>
    <row r="3" spans="3:7" ht="20.25" customHeight="1" x14ac:dyDescent="0.35">
      <c r="C3" s="12" t="s">
        <v>60</v>
      </c>
      <c r="D3" s="13"/>
      <c r="E3" s="13"/>
      <c r="F3" s="13"/>
      <c r="G3" s="13"/>
    </row>
    <row r="4" spans="3:7" ht="21" customHeight="1" x14ac:dyDescent="0.25">
      <c r="C4" s="14" t="s">
        <v>65</v>
      </c>
      <c r="D4" s="13"/>
      <c r="E4" s="13"/>
      <c r="F4" s="13"/>
      <c r="G4" s="13"/>
    </row>
    <row r="5" spans="3:7" ht="4.5" customHeight="1" x14ac:dyDescent="0.25">
      <c r="C5" s="15"/>
      <c r="D5" s="15"/>
      <c r="E5" s="15"/>
      <c r="F5" s="15"/>
      <c r="G5" s="15"/>
    </row>
    <row r="6" spans="3:7" s="20" customFormat="1" ht="33" customHeight="1" x14ac:dyDescent="0.25">
      <c r="C6" s="16" t="s">
        <v>61</v>
      </c>
      <c r="D6" s="17" t="s">
        <v>62</v>
      </c>
      <c r="E6" s="17" t="s">
        <v>63</v>
      </c>
      <c r="F6" s="18" t="s">
        <v>64</v>
      </c>
      <c r="G6" s="19" t="s">
        <v>66</v>
      </c>
    </row>
    <row r="7" spans="3:7" ht="15.95" customHeight="1" x14ac:dyDescent="0.25">
      <c r="C7" s="21">
        <v>1</v>
      </c>
      <c r="D7" s="22">
        <v>1957</v>
      </c>
      <c r="E7" s="22" t="s">
        <v>47</v>
      </c>
      <c r="F7" s="23" t="s">
        <v>67</v>
      </c>
      <c r="G7" s="24">
        <v>10.5</v>
      </c>
    </row>
    <row r="8" spans="3:7" ht="15.95" customHeight="1" x14ac:dyDescent="0.25">
      <c r="C8" s="21">
        <v>2</v>
      </c>
      <c r="D8" s="22">
        <v>1957</v>
      </c>
      <c r="E8" s="22" t="s">
        <v>48</v>
      </c>
      <c r="F8" s="23" t="s">
        <v>68</v>
      </c>
      <c r="G8" s="24">
        <v>82.5</v>
      </c>
    </row>
    <row r="9" spans="3:7" ht="15.95" customHeight="1" x14ac:dyDescent="0.25">
      <c r="C9" s="21">
        <v>3</v>
      </c>
      <c r="D9" s="22">
        <v>1957</v>
      </c>
      <c r="E9" s="22" t="s">
        <v>49</v>
      </c>
      <c r="F9" s="23" t="s">
        <v>69</v>
      </c>
      <c r="G9" s="24">
        <v>62.5</v>
      </c>
    </row>
    <row r="10" spans="3:7" ht="15.95" customHeight="1" x14ac:dyDescent="0.25">
      <c r="C10" s="21">
        <v>4</v>
      </c>
      <c r="D10" s="22">
        <v>1957</v>
      </c>
      <c r="E10" s="22" t="s">
        <v>50</v>
      </c>
      <c r="F10" s="23" t="s">
        <v>70</v>
      </c>
      <c r="G10" s="24">
        <v>58.5</v>
      </c>
    </row>
    <row r="11" spans="3:7" ht="15.95" customHeight="1" x14ac:dyDescent="0.25">
      <c r="C11" s="21">
        <v>5</v>
      </c>
      <c r="D11" s="22">
        <v>1957</v>
      </c>
      <c r="E11" s="22" t="s">
        <v>51</v>
      </c>
      <c r="F11" s="23" t="s">
        <v>71</v>
      </c>
      <c r="G11" s="24">
        <v>16.3</v>
      </c>
    </row>
    <row r="12" spans="3:7" ht="15.95" customHeight="1" x14ac:dyDescent="0.25">
      <c r="C12" s="21">
        <v>6</v>
      </c>
      <c r="D12" s="22">
        <v>1973</v>
      </c>
      <c r="E12" s="22" t="s">
        <v>52</v>
      </c>
      <c r="F12" s="23" t="s">
        <v>72</v>
      </c>
      <c r="G12" s="24">
        <v>60.1</v>
      </c>
    </row>
    <row r="13" spans="3:7" ht="15.95" customHeight="1" x14ac:dyDescent="0.25">
      <c r="C13" s="21">
        <v>7</v>
      </c>
      <c r="D13" s="22">
        <v>1981</v>
      </c>
      <c r="E13" s="22" t="s">
        <v>53</v>
      </c>
      <c r="F13" s="23" t="s">
        <v>73</v>
      </c>
      <c r="G13" s="24">
        <v>11.1</v>
      </c>
    </row>
    <row r="14" spans="3:7" ht="15.95" customHeight="1" x14ac:dyDescent="0.25">
      <c r="C14" s="21">
        <v>8</v>
      </c>
      <c r="D14" s="22">
        <v>1986</v>
      </c>
      <c r="E14" s="22" t="s">
        <v>54</v>
      </c>
      <c r="F14" s="23" t="s">
        <v>74</v>
      </c>
      <c r="G14" s="24">
        <v>10.5</v>
      </c>
    </row>
    <row r="15" spans="3:7" ht="15.95" customHeight="1" x14ac:dyDescent="0.25">
      <c r="C15" s="21">
        <v>9</v>
      </c>
      <c r="D15" s="22">
        <v>1986</v>
      </c>
      <c r="E15" s="22" t="s">
        <v>55</v>
      </c>
      <c r="F15" s="23" t="s">
        <v>75</v>
      </c>
      <c r="G15" s="24">
        <v>43</v>
      </c>
    </row>
    <row r="16" spans="3:7" ht="15.95" customHeight="1" x14ac:dyDescent="0.25">
      <c r="C16" s="21">
        <v>10</v>
      </c>
      <c r="D16" s="22">
        <v>2004</v>
      </c>
      <c r="E16" s="22" t="s">
        <v>56</v>
      </c>
      <c r="F16" s="23" t="s">
        <v>76</v>
      </c>
      <c r="G16" s="24">
        <v>38.200000000000003</v>
      </c>
    </row>
    <row r="17" spans="3:7" ht="15.95" customHeight="1" x14ac:dyDescent="0.25">
      <c r="C17" s="21">
        <v>11</v>
      </c>
      <c r="D17" s="22">
        <v>2004</v>
      </c>
      <c r="E17" s="22" t="s">
        <v>57</v>
      </c>
      <c r="F17" s="23" t="s">
        <v>77</v>
      </c>
      <c r="G17" s="24">
        <v>10.199999999999999</v>
      </c>
    </row>
    <row r="18" spans="3:7" ht="15.95" customHeight="1" x14ac:dyDescent="0.25">
      <c r="C18" s="21">
        <v>12</v>
      </c>
      <c r="D18" s="22">
        <v>2004</v>
      </c>
      <c r="E18" s="22" t="s">
        <v>58</v>
      </c>
      <c r="F18" s="23" t="s">
        <v>78</v>
      </c>
      <c r="G18" s="24">
        <v>10.1</v>
      </c>
    </row>
    <row r="19" spans="3:7" ht="15.95" customHeight="1" x14ac:dyDescent="0.25">
      <c r="C19" s="21">
        <v>13</v>
      </c>
      <c r="D19" s="22">
        <v>2007</v>
      </c>
      <c r="E19" s="22" t="s">
        <v>59</v>
      </c>
      <c r="F19" s="23" t="s">
        <v>79</v>
      </c>
      <c r="G19" s="24">
        <v>21.7</v>
      </c>
    </row>
    <row r="20" spans="3:7" x14ac:dyDescent="0.25">
      <c r="C20" s="25"/>
      <c r="D20" s="26"/>
      <c r="E20" s="26"/>
      <c r="F20" s="27"/>
      <c r="G20" s="28"/>
    </row>
    <row r="21" spans="3:7" x14ac:dyDescent="0.25">
      <c r="C21" s="25"/>
      <c r="D21" s="26"/>
      <c r="E21" s="26"/>
      <c r="F21" s="27"/>
      <c r="G21" s="28"/>
    </row>
  </sheetData>
  <sheetProtection selectLockedCells="1" selectUnlockedCells="1"/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/>
  <dimension ref="A1:F7"/>
  <sheetViews>
    <sheetView showGridLines="0" workbookViewId="0"/>
  </sheetViews>
  <sheetFormatPr defaultRowHeight="12.75" x14ac:dyDescent="0.2"/>
  <cols>
    <col min="1" max="1" width="9.140625" style="29"/>
    <col min="2" max="6" width="5.5703125" style="29" customWidth="1"/>
    <col min="7" max="16384" width="9.140625" style="29"/>
  </cols>
  <sheetData>
    <row r="1" spans="1:6" x14ac:dyDescent="0.2">
      <c r="B1" s="30" t="s">
        <v>80</v>
      </c>
      <c r="C1" s="30" t="s">
        <v>81</v>
      </c>
      <c r="D1" s="30" t="s">
        <v>82</v>
      </c>
      <c r="E1" s="30" t="s">
        <v>83</v>
      </c>
      <c r="F1" s="30" t="s">
        <v>84</v>
      </c>
    </row>
    <row r="2" spans="1:6" x14ac:dyDescent="0.2">
      <c r="A2" s="31" t="s">
        <v>90</v>
      </c>
      <c r="B2" s="31">
        <f ca="1">SUM(B3:B5)</f>
        <v>220</v>
      </c>
      <c r="C2" s="31">
        <f ca="1">SUM(C3:C5)</f>
        <v>218</v>
      </c>
      <c r="D2" s="31">
        <f ca="1">SUM(D3:D5)</f>
        <v>138</v>
      </c>
      <c r="E2" s="31">
        <f ca="1">SUM(E3:E5)</f>
        <v>121</v>
      </c>
      <c r="F2" s="31">
        <f ca="1">SUM(F3:F5)</f>
        <v>168</v>
      </c>
    </row>
    <row r="3" spans="1:6" x14ac:dyDescent="0.2">
      <c r="A3" s="29" t="s">
        <v>85</v>
      </c>
      <c r="B3" s="29">
        <f t="shared" ref="B3:F5" ca="1" si="0">INT(20+RAND()*80)</f>
        <v>50</v>
      </c>
      <c r="C3" s="29">
        <f t="shared" ca="1" si="0"/>
        <v>76</v>
      </c>
      <c r="D3" s="29">
        <f t="shared" ca="1" si="0"/>
        <v>40</v>
      </c>
      <c r="E3" s="29">
        <f t="shared" ca="1" si="0"/>
        <v>31</v>
      </c>
      <c r="F3" s="29">
        <f t="shared" ca="1" si="0"/>
        <v>37</v>
      </c>
    </row>
    <row r="4" spans="1:6" x14ac:dyDescent="0.2">
      <c r="A4" s="29" t="s">
        <v>86</v>
      </c>
      <c r="B4" s="29">
        <f t="shared" ca="1" si="0"/>
        <v>74</v>
      </c>
      <c r="C4" s="29">
        <f t="shared" ca="1" si="0"/>
        <v>98</v>
      </c>
      <c r="D4" s="29">
        <f t="shared" ca="1" si="0"/>
        <v>37</v>
      </c>
      <c r="E4" s="29">
        <f t="shared" ca="1" si="0"/>
        <v>32</v>
      </c>
      <c r="F4" s="29">
        <f t="shared" ca="1" si="0"/>
        <v>64</v>
      </c>
    </row>
    <row r="5" spans="1:6" x14ac:dyDescent="0.2">
      <c r="A5" s="29" t="s">
        <v>87</v>
      </c>
      <c r="B5" s="29">
        <f t="shared" ca="1" si="0"/>
        <v>96</v>
      </c>
      <c r="C5" s="29">
        <f t="shared" ca="1" si="0"/>
        <v>44</v>
      </c>
      <c r="D5" s="29">
        <f t="shared" ca="1" si="0"/>
        <v>61</v>
      </c>
      <c r="E5" s="29">
        <f t="shared" ca="1" si="0"/>
        <v>58</v>
      </c>
      <c r="F5" s="29">
        <f t="shared" ca="1" si="0"/>
        <v>67</v>
      </c>
    </row>
    <row r="6" spans="1:6" x14ac:dyDescent="0.2">
      <c r="A6" s="32" t="s">
        <v>88</v>
      </c>
      <c r="B6" s="32">
        <f ca="1">MIN(B3:B5)</f>
        <v>50</v>
      </c>
      <c r="C6" s="32">
        <f ca="1">MIN(C3:C5)</f>
        <v>44</v>
      </c>
      <c r="D6" s="32">
        <f ca="1">MIN(D3:D5)</f>
        <v>37</v>
      </c>
      <c r="E6" s="32">
        <f ca="1">MIN(E3:E5)</f>
        <v>31</v>
      </c>
      <c r="F6" s="32">
        <f ca="1">MIN(F3:F5)</f>
        <v>37</v>
      </c>
    </row>
    <row r="7" spans="1:6" x14ac:dyDescent="0.2">
      <c r="A7" s="32" t="s">
        <v>89</v>
      </c>
      <c r="B7" s="32">
        <f ca="1">MAX(B3:B5)</f>
        <v>96</v>
      </c>
      <c r="C7" s="32">
        <f ca="1">MAX(C3:C5)</f>
        <v>98</v>
      </c>
      <c r="D7" s="32">
        <f ca="1">MAX(D3:D5)</f>
        <v>61</v>
      </c>
      <c r="E7" s="32">
        <f ca="1">MAX(E3:E5)</f>
        <v>58</v>
      </c>
      <c r="F7" s="32">
        <f ca="1">MAX(F3:F5)</f>
        <v>67</v>
      </c>
    </row>
  </sheetData>
  <pageMargins left="0.78740157499999996" right="0.78740157499999996" top="0.984251969" bottom="0.984251969" header="0.5" footer="0.5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0"/>
  <dimension ref="B1:C16"/>
  <sheetViews>
    <sheetView showGridLines="0" zoomScale="90" zoomScaleNormal="90" workbookViewId="0"/>
  </sheetViews>
  <sheetFormatPr defaultRowHeight="15" x14ac:dyDescent="0.25"/>
  <cols>
    <col min="2" max="2" width="13.5703125" customWidth="1"/>
    <col min="3" max="3" width="13.28515625" bestFit="1" customWidth="1"/>
  </cols>
  <sheetData>
    <row r="1" spans="2:3" x14ac:dyDescent="0.25">
      <c r="C1" t="s">
        <v>114</v>
      </c>
    </row>
    <row r="2" spans="2:3" x14ac:dyDescent="0.25">
      <c r="B2" s="52">
        <v>40330</v>
      </c>
      <c r="C2">
        <f ca="1">INT(80+RAND()*100)</f>
        <v>101</v>
      </c>
    </row>
    <row r="3" spans="2:3" x14ac:dyDescent="0.25">
      <c r="B3" s="52">
        <v>40331</v>
      </c>
      <c r="C3">
        <f t="shared" ref="C3:C15" ca="1" si="0">INT(80+RAND()*100)</f>
        <v>171</v>
      </c>
    </row>
    <row r="4" spans="2:3" x14ac:dyDescent="0.25">
      <c r="B4" s="52">
        <v>40332</v>
      </c>
      <c r="C4">
        <f t="shared" ca="1" si="0"/>
        <v>82</v>
      </c>
    </row>
    <row r="5" spans="2:3" x14ac:dyDescent="0.25">
      <c r="B5" s="52">
        <v>40333</v>
      </c>
      <c r="C5">
        <f t="shared" ca="1" si="0"/>
        <v>111</v>
      </c>
    </row>
    <row r="6" spans="2:3" x14ac:dyDescent="0.25">
      <c r="B6" s="52">
        <v>40336</v>
      </c>
      <c r="C6">
        <f t="shared" ca="1" si="0"/>
        <v>99</v>
      </c>
    </row>
    <row r="7" spans="2:3" x14ac:dyDescent="0.25">
      <c r="B7" s="52">
        <v>40337</v>
      </c>
      <c r="C7">
        <f t="shared" ca="1" si="0"/>
        <v>164</v>
      </c>
    </row>
    <row r="8" spans="2:3" x14ac:dyDescent="0.25">
      <c r="B8" s="52">
        <v>40338</v>
      </c>
      <c r="C8">
        <f t="shared" ca="1" si="0"/>
        <v>176</v>
      </c>
    </row>
    <row r="9" spans="2:3" x14ac:dyDescent="0.25">
      <c r="B9" s="52">
        <v>40339</v>
      </c>
      <c r="C9">
        <f t="shared" ca="1" si="0"/>
        <v>173</v>
      </c>
    </row>
    <row r="10" spans="2:3" x14ac:dyDescent="0.25">
      <c r="B10" s="52">
        <v>40340</v>
      </c>
      <c r="C10">
        <f t="shared" ca="1" si="0"/>
        <v>124</v>
      </c>
    </row>
    <row r="11" spans="2:3" x14ac:dyDescent="0.25">
      <c r="B11" s="52">
        <v>40343</v>
      </c>
      <c r="C11">
        <f t="shared" ca="1" si="0"/>
        <v>151</v>
      </c>
    </row>
    <row r="12" spans="2:3" x14ac:dyDescent="0.25">
      <c r="B12" s="52">
        <v>40344</v>
      </c>
      <c r="C12">
        <f t="shared" ca="1" si="0"/>
        <v>84</v>
      </c>
    </row>
    <row r="13" spans="2:3" x14ac:dyDescent="0.25">
      <c r="B13" s="52">
        <v>40345</v>
      </c>
      <c r="C13">
        <f t="shared" ca="1" si="0"/>
        <v>139</v>
      </c>
    </row>
    <row r="14" spans="2:3" x14ac:dyDescent="0.25">
      <c r="B14" s="52">
        <v>40346</v>
      </c>
      <c r="C14">
        <f t="shared" ca="1" si="0"/>
        <v>88</v>
      </c>
    </row>
    <row r="15" spans="2:3" x14ac:dyDescent="0.25">
      <c r="B15" s="52">
        <v>40347</v>
      </c>
      <c r="C15">
        <f t="shared" ca="1" si="0"/>
        <v>173</v>
      </c>
    </row>
    <row r="16" spans="2:3" x14ac:dyDescent="0.25">
      <c r="B16" s="52"/>
    </row>
  </sheetData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/>
  <dimension ref="A2:E8"/>
  <sheetViews>
    <sheetView showGridLines="0" workbookViewId="0"/>
  </sheetViews>
  <sheetFormatPr defaultRowHeight="12.75" x14ac:dyDescent="0.2"/>
  <cols>
    <col min="1" max="1" width="9.140625" style="29"/>
    <col min="2" max="5" width="5.5703125" style="29" customWidth="1"/>
    <col min="6" max="16384" width="9.140625" style="29"/>
  </cols>
  <sheetData>
    <row r="2" spans="1:5" x14ac:dyDescent="0.2">
      <c r="B2" s="30" t="s">
        <v>80</v>
      </c>
      <c r="C2" s="30" t="s">
        <v>81</v>
      </c>
      <c r="D2" s="30" t="s">
        <v>82</v>
      </c>
      <c r="E2" s="30" t="s">
        <v>83</v>
      </c>
    </row>
    <row r="3" spans="1:5" x14ac:dyDescent="0.2">
      <c r="A3" s="31" t="s">
        <v>90</v>
      </c>
      <c r="B3" s="31">
        <f ca="1">SUM(B4:B6)</f>
        <v>162</v>
      </c>
      <c r="C3" s="31">
        <f ca="1">SUM(C4:C6)</f>
        <v>217</v>
      </c>
      <c r="D3" s="31">
        <f ca="1">SUM(D4:D6)</f>
        <v>130</v>
      </c>
      <c r="E3" s="31">
        <f ca="1">SUM(E4:E6)</f>
        <v>207</v>
      </c>
    </row>
    <row r="4" spans="1:5" ht="15.75" customHeight="1" x14ac:dyDescent="0.2">
      <c r="A4" s="33" t="s">
        <v>85</v>
      </c>
      <c r="B4" s="33">
        <f t="shared" ref="B4:E6" ca="1" si="0">INT(20+RAND()*80)</f>
        <v>95</v>
      </c>
      <c r="C4" s="33">
        <f t="shared" ca="1" si="0"/>
        <v>70</v>
      </c>
      <c r="D4" s="33">
        <f t="shared" ca="1" si="0"/>
        <v>35</v>
      </c>
      <c r="E4" s="33">
        <f t="shared" ca="1" si="0"/>
        <v>22</v>
      </c>
    </row>
    <row r="5" spans="1:5" ht="15.75" customHeight="1" x14ac:dyDescent="0.2">
      <c r="A5" s="33" t="s">
        <v>86</v>
      </c>
      <c r="B5" s="33">
        <f t="shared" ca="1" si="0"/>
        <v>33</v>
      </c>
      <c r="C5" s="33">
        <f t="shared" ca="1" si="0"/>
        <v>89</v>
      </c>
      <c r="D5" s="33">
        <f t="shared" ca="1" si="0"/>
        <v>71</v>
      </c>
      <c r="E5" s="33">
        <f t="shared" ca="1" si="0"/>
        <v>93</v>
      </c>
    </row>
    <row r="6" spans="1:5" ht="15.75" customHeight="1" x14ac:dyDescent="0.2">
      <c r="A6" s="33" t="s">
        <v>87</v>
      </c>
      <c r="B6" s="33">
        <f t="shared" ca="1" si="0"/>
        <v>34</v>
      </c>
      <c r="C6" s="33">
        <f t="shared" ca="1" si="0"/>
        <v>58</v>
      </c>
      <c r="D6" s="33">
        <f t="shared" ca="1" si="0"/>
        <v>24</v>
      </c>
      <c r="E6" s="33">
        <f t="shared" ca="1" si="0"/>
        <v>92</v>
      </c>
    </row>
    <row r="7" spans="1:5" x14ac:dyDescent="0.2">
      <c r="A7" s="32" t="s">
        <v>88</v>
      </c>
      <c r="B7" s="32">
        <f ca="1">MIN(B4:B6)</f>
        <v>33</v>
      </c>
      <c r="C7" s="32">
        <f ca="1">MIN(C4:C6)</f>
        <v>58</v>
      </c>
      <c r="D7" s="32">
        <f ca="1">MIN(D4:D6)</f>
        <v>24</v>
      </c>
      <c r="E7" s="32">
        <f ca="1">MIN(E4:E6)</f>
        <v>22</v>
      </c>
    </row>
    <row r="8" spans="1:5" x14ac:dyDescent="0.2">
      <c r="A8" s="32" t="s">
        <v>89</v>
      </c>
      <c r="B8" s="32">
        <f ca="1">MAX(B4:B6)</f>
        <v>95</v>
      </c>
      <c r="C8" s="32">
        <f ca="1">MAX(C4:C6)</f>
        <v>89</v>
      </c>
      <c r="D8" s="32">
        <f ca="1">MAX(D4:D6)</f>
        <v>71</v>
      </c>
      <c r="E8" s="32">
        <f ca="1">MAX(E4:E6)</f>
        <v>93</v>
      </c>
    </row>
  </sheetData>
  <pageMargins left="0.78740157499999996" right="0.78740157499999996" top="0.984251969" bottom="0.984251969" header="0.5" footer="0.5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/>
  <dimension ref="B2:C15"/>
  <sheetViews>
    <sheetView showGridLines="0" topLeftCell="A2" workbookViewId="0">
      <selection activeCell="A2" sqref="A2"/>
    </sheetView>
  </sheetViews>
  <sheetFormatPr defaultRowHeight="15" x14ac:dyDescent="0.25"/>
  <cols>
    <col min="2" max="2" width="17.140625" customWidth="1"/>
  </cols>
  <sheetData>
    <row r="2" spans="2:3" x14ac:dyDescent="0.25">
      <c r="B2" t="s">
        <v>22</v>
      </c>
    </row>
    <row r="4" spans="2:3" x14ac:dyDescent="0.25">
      <c r="C4">
        <v>2009</v>
      </c>
    </row>
    <row r="5" spans="2:3" x14ac:dyDescent="0.25">
      <c r="B5" t="s">
        <v>18</v>
      </c>
      <c r="C5">
        <v>2894</v>
      </c>
    </row>
    <row r="6" spans="2:3" x14ac:dyDescent="0.25">
      <c r="B6" t="s">
        <v>21</v>
      </c>
      <c r="C6">
        <v>2628</v>
      </c>
    </row>
    <row r="7" spans="2:3" x14ac:dyDescent="0.25">
      <c r="B7" t="s">
        <v>11</v>
      </c>
      <c r="C7">
        <v>7209</v>
      </c>
    </row>
    <row r="8" spans="2:3" x14ac:dyDescent="0.25">
      <c r="B8" t="s">
        <v>14</v>
      </c>
      <c r="C8">
        <v>4287</v>
      </c>
    </row>
    <row r="9" spans="2:3" x14ac:dyDescent="0.25">
      <c r="B9" t="s">
        <v>6</v>
      </c>
      <c r="C9">
        <v>16054</v>
      </c>
    </row>
    <row r="10" spans="2:3" x14ac:dyDescent="0.25">
      <c r="B10" t="s">
        <v>20</v>
      </c>
      <c r="C10">
        <v>2637</v>
      </c>
    </row>
    <row r="11" spans="2:3" x14ac:dyDescent="0.25">
      <c r="B11" t="s">
        <v>9</v>
      </c>
      <c r="C11">
        <v>8416</v>
      </c>
    </row>
    <row r="12" spans="2:3" x14ac:dyDescent="0.25">
      <c r="B12" t="s">
        <v>15</v>
      </c>
      <c r="C12">
        <v>4206</v>
      </c>
    </row>
    <row r="13" spans="2:3" x14ac:dyDescent="0.25">
      <c r="B13" t="s">
        <v>10</v>
      </c>
      <c r="C13">
        <v>7348</v>
      </c>
    </row>
    <row r="14" spans="2:3" x14ac:dyDescent="0.25">
      <c r="B14" t="s">
        <v>19</v>
      </c>
      <c r="C14">
        <v>2665</v>
      </c>
    </row>
    <row r="15" spans="2:3" x14ac:dyDescent="0.25">
      <c r="B15" t="s">
        <v>16</v>
      </c>
      <c r="C15">
        <v>3815</v>
      </c>
    </row>
  </sheetData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6"/>
  <dimension ref="C1:G21"/>
  <sheetViews>
    <sheetView showGridLines="0" zoomScale="80" zoomScaleNormal="80" workbookViewId="0">
      <selection activeCell="B1" sqref="B1"/>
    </sheetView>
  </sheetViews>
  <sheetFormatPr defaultColWidth="7.7109375" defaultRowHeight="12" x14ac:dyDescent="0.25"/>
  <cols>
    <col min="1" max="2" width="0.85546875" style="11" customWidth="1"/>
    <col min="3" max="3" width="3.7109375" style="11" customWidth="1"/>
    <col min="4" max="4" width="10.85546875" style="11" customWidth="1"/>
    <col min="5" max="5" width="6.5703125" style="11" customWidth="1"/>
    <col min="6" max="6" width="13.5703125" style="11" customWidth="1"/>
    <col min="7" max="7" width="12.28515625" style="11" customWidth="1"/>
    <col min="8" max="8" width="4.42578125" style="11" customWidth="1"/>
    <col min="9" max="16384" width="7.7109375" style="11"/>
  </cols>
  <sheetData>
    <row r="1" spans="3:7" ht="8.1" customHeight="1" x14ac:dyDescent="0.25"/>
    <row r="2" spans="3:7" ht="23.25" customHeight="1" x14ac:dyDescent="0.25"/>
    <row r="3" spans="3:7" ht="20.25" customHeight="1" x14ac:dyDescent="0.35">
      <c r="C3" s="12" t="s">
        <v>60</v>
      </c>
      <c r="D3" s="13"/>
      <c r="E3" s="13"/>
      <c r="F3" s="13"/>
      <c r="G3" s="13"/>
    </row>
    <row r="4" spans="3:7" ht="21" customHeight="1" x14ac:dyDescent="0.25">
      <c r="C4" s="14" t="s">
        <v>65</v>
      </c>
      <c r="D4" s="13"/>
      <c r="E4" s="13"/>
      <c r="F4" s="13"/>
      <c r="G4" s="13"/>
    </row>
    <row r="5" spans="3:7" ht="4.5" customHeight="1" x14ac:dyDescent="0.25">
      <c r="C5" s="15"/>
      <c r="D5" s="15"/>
      <c r="E5" s="15"/>
      <c r="F5" s="15"/>
      <c r="G5" s="15"/>
    </row>
    <row r="6" spans="3:7" s="20" customFormat="1" ht="33" customHeight="1" x14ac:dyDescent="0.25">
      <c r="C6" s="16" t="s">
        <v>61</v>
      </c>
      <c r="D6" s="17" t="s">
        <v>62</v>
      </c>
      <c r="E6" s="17" t="s">
        <v>63</v>
      </c>
      <c r="F6" s="18" t="s">
        <v>64</v>
      </c>
      <c r="G6" s="19" t="s">
        <v>66</v>
      </c>
    </row>
    <row r="7" spans="3:7" ht="15.95" customHeight="1" x14ac:dyDescent="0.25">
      <c r="C7" s="21">
        <v>1</v>
      </c>
      <c r="D7" s="22">
        <v>1957</v>
      </c>
      <c r="E7" s="22" t="s">
        <v>47</v>
      </c>
      <c r="F7" s="23" t="s">
        <v>67</v>
      </c>
      <c r="G7" s="24">
        <v>10.5</v>
      </c>
    </row>
    <row r="8" spans="3:7" ht="15.95" customHeight="1" x14ac:dyDescent="0.25">
      <c r="C8" s="21">
        <v>2</v>
      </c>
      <c r="D8" s="22">
        <v>1957</v>
      </c>
      <c r="E8" s="22" t="s">
        <v>48</v>
      </c>
      <c r="F8" s="23" t="s">
        <v>68</v>
      </c>
      <c r="G8" s="24">
        <v>82.5</v>
      </c>
    </row>
    <row r="9" spans="3:7" ht="15.95" customHeight="1" x14ac:dyDescent="0.25">
      <c r="C9" s="21">
        <v>3</v>
      </c>
      <c r="D9" s="22">
        <v>1957</v>
      </c>
      <c r="E9" s="22" t="s">
        <v>49</v>
      </c>
      <c r="F9" s="23" t="s">
        <v>69</v>
      </c>
      <c r="G9" s="24">
        <v>62.5</v>
      </c>
    </row>
    <row r="10" spans="3:7" ht="15.95" customHeight="1" x14ac:dyDescent="0.25">
      <c r="C10" s="21">
        <v>4</v>
      </c>
      <c r="D10" s="22">
        <v>1957</v>
      </c>
      <c r="E10" s="22" t="s">
        <v>50</v>
      </c>
      <c r="F10" s="23" t="s">
        <v>70</v>
      </c>
      <c r="G10" s="24">
        <v>58.5</v>
      </c>
    </row>
    <row r="11" spans="3:7" ht="15.95" customHeight="1" x14ac:dyDescent="0.25">
      <c r="C11" s="21">
        <v>5</v>
      </c>
      <c r="D11" s="22">
        <v>1957</v>
      </c>
      <c r="E11" s="22" t="s">
        <v>51</v>
      </c>
      <c r="F11" s="23" t="s">
        <v>71</v>
      </c>
      <c r="G11" s="24">
        <v>16.3</v>
      </c>
    </row>
    <row r="12" spans="3:7" ht="15.95" customHeight="1" x14ac:dyDescent="0.25">
      <c r="C12" s="21">
        <v>6</v>
      </c>
      <c r="D12" s="22">
        <v>1973</v>
      </c>
      <c r="E12" s="22" t="s">
        <v>52</v>
      </c>
      <c r="F12" s="23" t="s">
        <v>72</v>
      </c>
      <c r="G12" s="24">
        <v>60.1</v>
      </c>
    </row>
    <row r="13" spans="3:7" ht="15.95" customHeight="1" x14ac:dyDescent="0.25">
      <c r="C13" s="21">
        <v>7</v>
      </c>
      <c r="D13" s="22">
        <v>1981</v>
      </c>
      <c r="E13" s="22" t="s">
        <v>53</v>
      </c>
      <c r="F13" s="23" t="s">
        <v>73</v>
      </c>
      <c r="G13" s="24">
        <v>11.1</v>
      </c>
    </row>
    <row r="14" spans="3:7" ht="15.95" customHeight="1" x14ac:dyDescent="0.25">
      <c r="C14" s="21">
        <v>8</v>
      </c>
      <c r="D14" s="22">
        <v>1986</v>
      </c>
      <c r="E14" s="22" t="s">
        <v>54</v>
      </c>
      <c r="F14" s="23" t="s">
        <v>74</v>
      </c>
      <c r="G14" s="24">
        <v>10.5</v>
      </c>
    </row>
    <row r="15" spans="3:7" ht="15.95" customHeight="1" x14ac:dyDescent="0.25">
      <c r="C15" s="21">
        <v>9</v>
      </c>
      <c r="D15" s="22">
        <v>1986</v>
      </c>
      <c r="E15" s="22" t="s">
        <v>55</v>
      </c>
      <c r="F15" s="23" t="s">
        <v>75</v>
      </c>
      <c r="G15" s="24">
        <v>43</v>
      </c>
    </row>
    <row r="16" spans="3:7" ht="15.95" customHeight="1" x14ac:dyDescent="0.25">
      <c r="C16" s="21">
        <v>10</v>
      </c>
      <c r="D16" s="22">
        <v>2004</v>
      </c>
      <c r="E16" s="22" t="s">
        <v>56</v>
      </c>
      <c r="F16" s="23" t="s">
        <v>76</v>
      </c>
      <c r="G16" s="24">
        <v>38.200000000000003</v>
      </c>
    </row>
    <row r="17" spans="3:7" ht="15.95" customHeight="1" x14ac:dyDescent="0.25">
      <c r="C17" s="21">
        <v>11</v>
      </c>
      <c r="D17" s="22">
        <v>2004</v>
      </c>
      <c r="E17" s="22" t="s">
        <v>57</v>
      </c>
      <c r="F17" s="23" t="s">
        <v>77</v>
      </c>
      <c r="G17" s="24">
        <v>10.199999999999999</v>
      </c>
    </row>
    <row r="18" spans="3:7" ht="15.95" customHeight="1" x14ac:dyDescent="0.25">
      <c r="C18" s="21">
        <v>12</v>
      </c>
      <c r="D18" s="22">
        <v>2004</v>
      </c>
      <c r="E18" s="22" t="s">
        <v>58</v>
      </c>
      <c r="F18" s="23" t="s">
        <v>78</v>
      </c>
      <c r="G18" s="24">
        <v>10.1</v>
      </c>
    </row>
    <row r="19" spans="3:7" ht="15.95" customHeight="1" x14ac:dyDescent="0.25">
      <c r="C19" s="21">
        <v>13</v>
      </c>
      <c r="D19" s="22">
        <v>2007</v>
      </c>
      <c r="E19" s="22" t="s">
        <v>59</v>
      </c>
      <c r="F19" s="23" t="s">
        <v>79</v>
      </c>
      <c r="G19" s="24">
        <v>21.7</v>
      </c>
    </row>
    <row r="20" spans="3:7" x14ac:dyDescent="0.25">
      <c r="C20" s="25"/>
      <c r="D20" s="26"/>
      <c r="E20" s="26"/>
      <c r="F20" s="27"/>
      <c r="G20" s="28"/>
    </row>
    <row r="21" spans="3:7" x14ac:dyDescent="0.25">
      <c r="C21" s="25"/>
      <c r="D21" s="26"/>
      <c r="E21" s="26"/>
      <c r="F21" s="27"/>
      <c r="G21" s="28"/>
    </row>
  </sheetData>
  <sheetProtection selectLockedCells="1" selectUnlockedCells="1"/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7"/>
  <dimension ref="C1:G21"/>
  <sheetViews>
    <sheetView showGridLines="0" zoomScale="80" zoomScaleNormal="80" workbookViewId="0"/>
  </sheetViews>
  <sheetFormatPr defaultColWidth="7.7109375" defaultRowHeight="12" x14ac:dyDescent="0.25"/>
  <cols>
    <col min="1" max="2" width="0.85546875" style="11" customWidth="1"/>
    <col min="3" max="3" width="3.7109375" style="11" customWidth="1"/>
    <col min="4" max="4" width="10.85546875" style="11" customWidth="1"/>
    <col min="5" max="5" width="6.5703125" style="11" customWidth="1"/>
    <col min="6" max="6" width="13.5703125" style="11" customWidth="1"/>
    <col min="7" max="7" width="12.28515625" style="11" customWidth="1"/>
    <col min="8" max="8" width="4.42578125" style="11" customWidth="1"/>
    <col min="9" max="16384" width="7.7109375" style="11"/>
  </cols>
  <sheetData>
    <row r="1" spans="3:7" ht="8.1" customHeight="1" x14ac:dyDescent="0.25"/>
    <row r="2" spans="3:7" ht="23.25" customHeight="1" x14ac:dyDescent="0.25"/>
    <row r="3" spans="3:7" ht="20.25" customHeight="1" x14ac:dyDescent="0.35">
      <c r="C3" s="12" t="s">
        <v>60</v>
      </c>
      <c r="D3" s="13"/>
      <c r="E3" s="13"/>
      <c r="F3" s="13"/>
      <c r="G3" s="13"/>
    </row>
    <row r="4" spans="3:7" ht="21" customHeight="1" x14ac:dyDescent="0.25">
      <c r="C4" s="14" t="s">
        <v>65</v>
      </c>
      <c r="D4" s="13"/>
      <c r="E4" s="13"/>
      <c r="F4" s="13"/>
      <c r="G4" s="13"/>
    </row>
    <row r="5" spans="3:7" ht="4.5" customHeight="1" x14ac:dyDescent="0.25">
      <c r="C5" s="15"/>
      <c r="D5" s="15"/>
      <c r="E5" s="15"/>
      <c r="F5" s="15"/>
      <c r="G5" s="15"/>
    </row>
    <row r="6" spans="3:7" s="20" customFormat="1" ht="33" customHeight="1" x14ac:dyDescent="0.25">
      <c r="C6" s="16" t="s">
        <v>61</v>
      </c>
      <c r="D6" s="17" t="s">
        <v>62</v>
      </c>
      <c r="E6" s="17" t="s">
        <v>63</v>
      </c>
      <c r="F6" s="18" t="s">
        <v>64</v>
      </c>
      <c r="G6" s="19" t="s">
        <v>66</v>
      </c>
    </row>
    <row r="7" spans="3:7" ht="15.95" customHeight="1" x14ac:dyDescent="0.25">
      <c r="C7" s="21">
        <v>1</v>
      </c>
      <c r="D7" s="22">
        <v>1957</v>
      </c>
      <c r="E7" s="22" t="s">
        <v>47</v>
      </c>
      <c r="F7" s="23" t="s">
        <v>67</v>
      </c>
      <c r="G7" s="24">
        <v>10.5</v>
      </c>
    </row>
    <row r="8" spans="3:7" ht="15.95" customHeight="1" x14ac:dyDescent="0.25">
      <c r="C8" s="21">
        <v>2</v>
      </c>
      <c r="D8" s="22">
        <v>1957</v>
      </c>
      <c r="E8" s="22" t="s">
        <v>48</v>
      </c>
      <c r="F8" s="23" t="s">
        <v>68</v>
      </c>
      <c r="G8" s="24">
        <v>82.5</v>
      </c>
    </row>
    <row r="9" spans="3:7" ht="15.95" customHeight="1" x14ac:dyDescent="0.25">
      <c r="C9" s="21">
        <v>3</v>
      </c>
      <c r="D9" s="22">
        <v>1957</v>
      </c>
      <c r="E9" s="22" t="s">
        <v>49</v>
      </c>
      <c r="F9" s="23" t="s">
        <v>69</v>
      </c>
      <c r="G9" s="24">
        <v>62.5</v>
      </c>
    </row>
    <row r="10" spans="3:7" ht="15.95" customHeight="1" x14ac:dyDescent="0.25">
      <c r="C10" s="21">
        <v>4</v>
      </c>
      <c r="D10" s="22">
        <v>1957</v>
      </c>
      <c r="E10" s="22" t="s">
        <v>50</v>
      </c>
      <c r="F10" s="23" t="s">
        <v>70</v>
      </c>
      <c r="G10" s="24">
        <v>58.5</v>
      </c>
    </row>
    <row r="11" spans="3:7" ht="15.95" customHeight="1" x14ac:dyDescent="0.25">
      <c r="C11" s="21">
        <v>5</v>
      </c>
      <c r="D11" s="22">
        <v>1957</v>
      </c>
      <c r="E11" s="22" t="s">
        <v>51</v>
      </c>
      <c r="F11" s="23" t="s">
        <v>71</v>
      </c>
      <c r="G11" s="24">
        <v>16.3</v>
      </c>
    </row>
    <row r="12" spans="3:7" ht="15.95" customHeight="1" x14ac:dyDescent="0.25">
      <c r="C12" s="21">
        <v>6</v>
      </c>
      <c r="D12" s="22">
        <v>1973</v>
      </c>
      <c r="E12" s="22" t="s">
        <v>52</v>
      </c>
      <c r="F12" s="23" t="s">
        <v>72</v>
      </c>
      <c r="G12" s="24">
        <v>60.1</v>
      </c>
    </row>
    <row r="13" spans="3:7" ht="15.95" customHeight="1" x14ac:dyDescent="0.25">
      <c r="C13" s="21">
        <v>7</v>
      </c>
      <c r="D13" s="22">
        <v>1981</v>
      </c>
      <c r="E13" s="22" t="s">
        <v>53</v>
      </c>
      <c r="F13" s="23" t="s">
        <v>73</v>
      </c>
      <c r="G13" s="24">
        <v>11.1</v>
      </c>
    </row>
    <row r="14" spans="3:7" ht="15.95" customHeight="1" x14ac:dyDescent="0.25">
      <c r="C14" s="21">
        <v>8</v>
      </c>
      <c r="D14" s="22">
        <v>1986</v>
      </c>
      <c r="E14" s="22" t="s">
        <v>54</v>
      </c>
      <c r="F14" s="23" t="s">
        <v>74</v>
      </c>
      <c r="G14" s="24">
        <v>10.5</v>
      </c>
    </row>
    <row r="15" spans="3:7" ht="15.95" customHeight="1" x14ac:dyDescent="0.25">
      <c r="C15" s="21">
        <v>9</v>
      </c>
      <c r="D15" s="22">
        <v>1986</v>
      </c>
      <c r="E15" s="22" t="s">
        <v>55</v>
      </c>
      <c r="F15" s="23" t="s">
        <v>75</v>
      </c>
      <c r="G15" s="24">
        <v>43</v>
      </c>
    </row>
    <row r="16" spans="3:7" ht="15.95" customHeight="1" x14ac:dyDescent="0.25">
      <c r="C16" s="21">
        <v>10</v>
      </c>
      <c r="D16" s="22">
        <v>2004</v>
      </c>
      <c r="E16" s="22" t="s">
        <v>56</v>
      </c>
      <c r="F16" s="23" t="s">
        <v>76</v>
      </c>
      <c r="G16" s="24">
        <v>38.200000000000003</v>
      </c>
    </row>
    <row r="17" spans="3:7" ht="15.95" customHeight="1" x14ac:dyDescent="0.25">
      <c r="C17" s="21">
        <v>11</v>
      </c>
      <c r="D17" s="22">
        <v>2004</v>
      </c>
      <c r="E17" s="22" t="s">
        <v>57</v>
      </c>
      <c r="F17" s="23" t="s">
        <v>77</v>
      </c>
      <c r="G17" s="24">
        <v>10.199999999999999</v>
      </c>
    </row>
    <row r="18" spans="3:7" ht="15.95" customHeight="1" x14ac:dyDescent="0.25">
      <c r="C18" s="21">
        <v>12</v>
      </c>
      <c r="D18" s="22">
        <v>2004</v>
      </c>
      <c r="E18" s="22" t="s">
        <v>58</v>
      </c>
      <c r="F18" s="23" t="s">
        <v>78</v>
      </c>
      <c r="G18" s="24">
        <v>10.1</v>
      </c>
    </row>
    <row r="19" spans="3:7" ht="15.95" customHeight="1" x14ac:dyDescent="0.25">
      <c r="C19" s="21">
        <v>13</v>
      </c>
      <c r="D19" s="22">
        <v>2007</v>
      </c>
      <c r="E19" s="22" t="s">
        <v>59</v>
      </c>
      <c r="F19" s="23" t="s">
        <v>79</v>
      </c>
      <c r="G19" s="24">
        <v>21.7</v>
      </c>
    </row>
    <row r="20" spans="3:7" x14ac:dyDescent="0.25">
      <c r="C20" s="25"/>
      <c r="D20" s="26"/>
      <c r="E20" s="26"/>
      <c r="F20" s="27"/>
      <c r="G20" s="28"/>
    </row>
    <row r="21" spans="3:7" x14ac:dyDescent="0.25">
      <c r="C21" s="25"/>
      <c r="D21" s="26"/>
      <c r="E21" s="26"/>
      <c r="F21" s="27"/>
      <c r="G21" s="28"/>
    </row>
  </sheetData>
  <sheetProtection selectLockedCells="1" selectUnlockedCells="1"/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8"/>
  <dimension ref="C1:G21"/>
  <sheetViews>
    <sheetView showGridLines="0" zoomScale="80" zoomScaleNormal="80" workbookViewId="0">
      <selection activeCell="B1" sqref="B1"/>
    </sheetView>
  </sheetViews>
  <sheetFormatPr defaultColWidth="7.7109375" defaultRowHeight="12" x14ac:dyDescent="0.25"/>
  <cols>
    <col min="1" max="2" width="0.85546875" style="11" customWidth="1"/>
    <col min="3" max="3" width="3.7109375" style="11" customWidth="1"/>
    <col min="4" max="4" width="10.85546875" style="11" customWidth="1"/>
    <col min="5" max="5" width="6.5703125" style="11" customWidth="1"/>
    <col min="6" max="6" width="13.5703125" style="11" customWidth="1"/>
    <col min="7" max="7" width="12.28515625" style="11" customWidth="1"/>
    <col min="8" max="8" width="4.42578125" style="11" customWidth="1"/>
    <col min="9" max="16384" width="7.7109375" style="11"/>
  </cols>
  <sheetData>
    <row r="1" spans="3:7" ht="8.1" customHeight="1" x14ac:dyDescent="0.25"/>
    <row r="2" spans="3:7" ht="23.25" customHeight="1" x14ac:dyDescent="0.25"/>
    <row r="3" spans="3:7" ht="20.25" customHeight="1" x14ac:dyDescent="0.35">
      <c r="C3" s="12" t="s">
        <v>60</v>
      </c>
      <c r="D3" s="13"/>
      <c r="E3" s="13"/>
      <c r="F3" s="13"/>
      <c r="G3" s="13"/>
    </row>
    <row r="4" spans="3:7" ht="21" customHeight="1" x14ac:dyDescent="0.25">
      <c r="C4" s="14" t="s">
        <v>65</v>
      </c>
      <c r="D4" s="13"/>
      <c r="E4" s="13"/>
      <c r="F4" s="13"/>
      <c r="G4" s="13"/>
    </row>
    <row r="5" spans="3:7" ht="4.5" customHeight="1" x14ac:dyDescent="0.25">
      <c r="C5" s="15"/>
      <c r="D5" s="15"/>
      <c r="E5" s="15"/>
      <c r="F5" s="15"/>
      <c r="G5" s="15"/>
    </row>
    <row r="6" spans="3:7" s="20" customFormat="1" ht="33" customHeight="1" x14ac:dyDescent="0.25">
      <c r="C6" s="16" t="s">
        <v>61</v>
      </c>
      <c r="D6" s="17" t="s">
        <v>62</v>
      </c>
      <c r="E6" s="17" t="s">
        <v>63</v>
      </c>
      <c r="F6" s="18" t="s">
        <v>64</v>
      </c>
      <c r="G6" s="19" t="s">
        <v>66</v>
      </c>
    </row>
    <row r="7" spans="3:7" ht="15.95" customHeight="1" x14ac:dyDescent="0.25">
      <c r="C7" s="21">
        <v>1</v>
      </c>
      <c r="D7" s="22">
        <v>1957</v>
      </c>
      <c r="E7" s="22" t="s">
        <v>47</v>
      </c>
      <c r="F7" s="23" t="s">
        <v>67</v>
      </c>
      <c r="G7" s="24">
        <v>10.5</v>
      </c>
    </row>
    <row r="8" spans="3:7" ht="15.95" customHeight="1" x14ac:dyDescent="0.25">
      <c r="C8" s="21">
        <v>2</v>
      </c>
      <c r="D8" s="22">
        <v>1957</v>
      </c>
      <c r="E8" s="22" t="s">
        <v>48</v>
      </c>
      <c r="F8" s="23" t="s">
        <v>68</v>
      </c>
      <c r="G8" s="24">
        <v>82.5</v>
      </c>
    </row>
    <row r="9" spans="3:7" ht="15.95" customHeight="1" x14ac:dyDescent="0.25">
      <c r="C9" s="21">
        <v>3</v>
      </c>
      <c r="D9" s="22">
        <v>1957</v>
      </c>
      <c r="E9" s="22" t="s">
        <v>49</v>
      </c>
      <c r="F9" s="23" t="s">
        <v>69</v>
      </c>
      <c r="G9" s="24">
        <v>62.5</v>
      </c>
    </row>
    <row r="10" spans="3:7" ht="15.95" customHeight="1" x14ac:dyDescent="0.25">
      <c r="C10" s="21">
        <v>4</v>
      </c>
      <c r="D10" s="22">
        <v>1957</v>
      </c>
      <c r="E10" s="22" t="s">
        <v>50</v>
      </c>
      <c r="F10" s="23" t="s">
        <v>70</v>
      </c>
      <c r="G10" s="24">
        <v>58.5</v>
      </c>
    </row>
    <row r="11" spans="3:7" ht="15.95" customHeight="1" x14ac:dyDescent="0.25">
      <c r="C11" s="21">
        <v>5</v>
      </c>
      <c r="D11" s="22">
        <v>1957</v>
      </c>
      <c r="E11" s="22" t="s">
        <v>51</v>
      </c>
      <c r="F11" s="23" t="s">
        <v>71</v>
      </c>
      <c r="G11" s="24">
        <v>16.3</v>
      </c>
    </row>
    <row r="12" spans="3:7" ht="15.95" customHeight="1" x14ac:dyDescent="0.25">
      <c r="C12" s="21">
        <v>6</v>
      </c>
      <c r="D12" s="22">
        <v>1973</v>
      </c>
      <c r="E12" s="22" t="s">
        <v>52</v>
      </c>
      <c r="F12" s="23" t="s">
        <v>72</v>
      </c>
      <c r="G12" s="24">
        <v>60.1</v>
      </c>
    </row>
    <row r="13" spans="3:7" ht="15.95" customHeight="1" x14ac:dyDescent="0.25">
      <c r="C13" s="21">
        <v>7</v>
      </c>
      <c r="D13" s="22">
        <v>1981</v>
      </c>
      <c r="E13" s="22" t="s">
        <v>53</v>
      </c>
      <c r="F13" s="23" t="s">
        <v>73</v>
      </c>
      <c r="G13" s="24">
        <v>11.1</v>
      </c>
    </row>
    <row r="14" spans="3:7" ht="15.95" customHeight="1" x14ac:dyDescent="0.25">
      <c r="C14" s="21">
        <v>8</v>
      </c>
      <c r="D14" s="22">
        <v>1986</v>
      </c>
      <c r="E14" s="22" t="s">
        <v>54</v>
      </c>
      <c r="F14" s="23" t="s">
        <v>74</v>
      </c>
      <c r="G14" s="24">
        <v>10.5</v>
      </c>
    </row>
    <row r="15" spans="3:7" ht="15.95" customHeight="1" x14ac:dyDescent="0.25">
      <c r="C15" s="21">
        <v>9</v>
      </c>
      <c r="D15" s="22">
        <v>1986</v>
      </c>
      <c r="E15" s="22" t="s">
        <v>55</v>
      </c>
      <c r="F15" s="23" t="s">
        <v>75</v>
      </c>
      <c r="G15" s="24">
        <v>43</v>
      </c>
    </row>
    <row r="16" spans="3:7" ht="15.95" customHeight="1" x14ac:dyDescent="0.25">
      <c r="C16" s="21">
        <v>10</v>
      </c>
      <c r="D16" s="22">
        <v>2004</v>
      </c>
      <c r="E16" s="22" t="s">
        <v>56</v>
      </c>
      <c r="F16" s="23" t="s">
        <v>76</v>
      </c>
      <c r="G16" s="24">
        <v>38.200000000000003</v>
      </c>
    </row>
    <row r="17" spans="3:7" ht="15.95" customHeight="1" x14ac:dyDescent="0.25">
      <c r="C17" s="21">
        <v>11</v>
      </c>
      <c r="D17" s="22">
        <v>2004</v>
      </c>
      <c r="E17" s="22" t="s">
        <v>57</v>
      </c>
      <c r="F17" s="23" t="s">
        <v>77</v>
      </c>
      <c r="G17" s="24">
        <v>10.199999999999999</v>
      </c>
    </row>
    <row r="18" spans="3:7" ht="15.95" customHeight="1" x14ac:dyDescent="0.25">
      <c r="C18" s="21">
        <v>12</v>
      </c>
      <c r="D18" s="22">
        <v>2004</v>
      </c>
      <c r="E18" s="22" t="s">
        <v>58</v>
      </c>
      <c r="F18" s="23" t="s">
        <v>78</v>
      </c>
      <c r="G18" s="24">
        <v>10.1</v>
      </c>
    </row>
    <row r="19" spans="3:7" ht="15.95" customHeight="1" x14ac:dyDescent="0.25">
      <c r="C19" s="21">
        <v>13</v>
      </c>
      <c r="D19" s="22">
        <v>2007</v>
      </c>
      <c r="E19" s="22" t="s">
        <v>59</v>
      </c>
      <c r="F19" s="23" t="s">
        <v>79</v>
      </c>
      <c r="G19" s="24">
        <v>21.7</v>
      </c>
    </row>
    <row r="20" spans="3:7" x14ac:dyDescent="0.25">
      <c r="C20" s="25"/>
      <c r="D20" s="26"/>
      <c r="E20" s="26"/>
      <c r="F20" s="27"/>
      <c r="G20" s="28"/>
    </row>
    <row r="21" spans="3:7" x14ac:dyDescent="0.25">
      <c r="C21" s="25"/>
      <c r="D21" s="26"/>
      <c r="E21" s="26"/>
      <c r="F21" s="27"/>
      <c r="G21" s="28"/>
    </row>
  </sheetData>
  <sheetProtection selectLockedCells="1" selectUnlockedCells="1"/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9"/>
  <dimension ref="B2:C15"/>
  <sheetViews>
    <sheetView showGridLines="0" topLeftCell="A2" workbookViewId="0">
      <selection activeCell="A2" sqref="A2"/>
    </sheetView>
  </sheetViews>
  <sheetFormatPr defaultRowHeight="15" x14ac:dyDescent="0.25"/>
  <cols>
    <col min="2" max="2" width="17.140625" customWidth="1"/>
  </cols>
  <sheetData>
    <row r="2" spans="2:3" x14ac:dyDescent="0.25">
      <c r="B2" t="s">
        <v>22</v>
      </c>
    </row>
    <row r="4" spans="2:3" x14ac:dyDescent="0.25">
      <c r="C4">
        <v>2009</v>
      </c>
    </row>
    <row r="5" spans="2:3" x14ac:dyDescent="0.25">
      <c r="B5" t="s">
        <v>18</v>
      </c>
      <c r="C5">
        <v>2894</v>
      </c>
    </row>
    <row r="6" spans="2:3" x14ac:dyDescent="0.25">
      <c r="B6" t="s">
        <v>21</v>
      </c>
      <c r="C6">
        <v>2628</v>
      </c>
    </row>
    <row r="7" spans="2:3" x14ac:dyDescent="0.25">
      <c r="B7" t="s">
        <v>11</v>
      </c>
      <c r="C7">
        <v>7209</v>
      </c>
    </row>
    <row r="8" spans="2:3" x14ac:dyDescent="0.25">
      <c r="B8" t="s">
        <v>14</v>
      </c>
      <c r="C8">
        <v>4287</v>
      </c>
    </row>
    <row r="9" spans="2:3" x14ac:dyDescent="0.25">
      <c r="B9" t="s">
        <v>6</v>
      </c>
      <c r="C9">
        <v>16054</v>
      </c>
    </row>
    <row r="10" spans="2:3" x14ac:dyDescent="0.25">
      <c r="B10" t="s">
        <v>20</v>
      </c>
      <c r="C10">
        <v>2637</v>
      </c>
    </row>
    <row r="11" spans="2:3" x14ac:dyDescent="0.25">
      <c r="B11" t="s">
        <v>9</v>
      </c>
      <c r="C11">
        <v>8416</v>
      </c>
    </row>
    <row r="12" spans="2:3" x14ac:dyDescent="0.25">
      <c r="B12" t="s">
        <v>15</v>
      </c>
      <c r="C12">
        <v>4206</v>
      </c>
    </row>
    <row r="13" spans="2:3" x14ac:dyDescent="0.25">
      <c r="B13" t="s">
        <v>10</v>
      </c>
      <c r="C13">
        <v>7348</v>
      </c>
    </row>
    <row r="14" spans="2:3" x14ac:dyDescent="0.25">
      <c r="B14" t="s">
        <v>19</v>
      </c>
      <c r="C14">
        <v>2665</v>
      </c>
    </row>
    <row r="15" spans="2:3" x14ac:dyDescent="0.25">
      <c r="B15" t="s">
        <v>16</v>
      </c>
      <c r="C15">
        <v>3815</v>
      </c>
    </row>
  </sheetData>
  <pageMargins left="0.7" right="0.7" top="0.78740157499999996" bottom="0.78740157499999996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2"/>
  <dimension ref="A1:D27"/>
  <sheetViews>
    <sheetView workbookViewId="0">
      <selection activeCell="A3" sqref="A3"/>
    </sheetView>
  </sheetViews>
  <sheetFormatPr defaultRowHeight="15" x14ac:dyDescent="0.25"/>
  <cols>
    <col min="4" max="4" width="11.140625" bestFit="1" customWidth="1"/>
  </cols>
  <sheetData>
    <row r="1" spans="1:4" ht="21" x14ac:dyDescent="0.35">
      <c r="A1" s="50" t="s">
        <v>112</v>
      </c>
      <c r="B1" s="49"/>
      <c r="C1" s="49"/>
      <c r="D1" s="49"/>
    </row>
    <row r="2" spans="1:4" x14ac:dyDescent="0.25">
      <c r="A2" s="48"/>
      <c r="B2" s="48"/>
      <c r="C2" s="48"/>
      <c r="D2" s="48"/>
    </row>
    <row r="3" spans="1:4" ht="24" customHeight="1" x14ac:dyDescent="0.25">
      <c r="A3" s="47" t="s">
        <v>111</v>
      </c>
      <c r="B3" s="46" t="s">
        <v>110</v>
      </c>
      <c r="C3" s="45" t="s">
        <v>23</v>
      </c>
      <c r="D3" s="45" t="s">
        <v>109</v>
      </c>
    </row>
    <row r="4" spans="1:4" x14ac:dyDescent="0.25">
      <c r="A4" s="44">
        <v>2009</v>
      </c>
      <c r="B4" s="44"/>
      <c r="C4" s="42" t="s">
        <v>107</v>
      </c>
      <c r="D4" s="41">
        <f t="shared" ref="D4:D27" ca="1" si="0">INT(ROW()*1000+RAND()*10000)</f>
        <v>8846</v>
      </c>
    </row>
    <row r="5" spans="1:4" x14ac:dyDescent="0.25">
      <c r="A5" s="44"/>
      <c r="B5" s="43" t="s">
        <v>108</v>
      </c>
      <c r="C5" s="42" t="s">
        <v>106</v>
      </c>
      <c r="D5" s="41">
        <f t="shared" ca="1" si="0"/>
        <v>9603</v>
      </c>
    </row>
    <row r="6" spans="1:4" x14ac:dyDescent="0.25">
      <c r="A6" s="44"/>
      <c r="B6" s="43" t="s">
        <v>93</v>
      </c>
      <c r="C6" s="42" t="s">
        <v>105</v>
      </c>
      <c r="D6" s="41">
        <f t="shared" ca="1" si="0"/>
        <v>8996</v>
      </c>
    </row>
    <row r="7" spans="1:4" x14ac:dyDescent="0.25">
      <c r="A7" s="44"/>
      <c r="B7" s="43" t="s">
        <v>93</v>
      </c>
      <c r="C7" s="42" t="s">
        <v>103</v>
      </c>
      <c r="D7" s="41">
        <f t="shared" ca="1" si="0"/>
        <v>8905</v>
      </c>
    </row>
    <row r="8" spans="1:4" x14ac:dyDescent="0.25">
      <c r="A8" s="44"/>
      <c r="B8" s="43" t="s">
        <v>104</v>
      </c>
      <c r="C8" s="42" t="s">
        <v>102</v>
      </c>
      <c r="D8" s="41">
        <f t="shared" ca="1" si="0"/>
        <v>9274</v>
      </c>
    </row>
    <row r="9" spans="1:4" x14ac:dyDescent="0.25">
      <c r="A9" s="44"/>
      <c r="B9" s="43" t="s">
        <v>93</v>
      </c>
      <c r="C9" s="42" t="s">
        <v>101</v>
      </c>
      <c r="D9" s="41">
        <f t="shared" ca="1" si="0"/>
        <v>12322</v>
      </c>
    </row>
    <row r="10" spans="1:4" x14ac:dyDescent="0.25">
      <c r="A10" s="44"/>
      <c r="B10" s="43" t="s">
        <v>93</v>
      </c>
      <c r="C10" s="42" t="s">
        <v>99</v>
      </c>
      <c r="D10" s="41">
        <f t="shared" ca="1" si="0"/>
        <v>17968</v>
      </c>
    </row>
    <row r="11" spans="1:4" x14ac:dyDescent="0.25">
      <c r="A11" s="44"/>
      <c r="B11" s="43" t="s">
        <v>100</v>
      </c>
      <c r="C11" s="42" t="s">
        <v>98</v>
      </c>
      <c r="D11" s="41">
        <f t="shared" ca="1" si="0"/>
        <v>17350</v>
      </c>
    </row>
    <row r="12" spans="1:4" x14ac:dyDescent="0.25">
      <c r="A12" s="44"/>
      <c r="B12" s="43" t="s">
        <v>93</v>
      </c>
      <c r="C12" s="42" t="s">
        <v>97</v>
      </c>
      <c r="D12" s="41">
        <f t="shared" ca="1" si="0"/>
        <v>16376</v>
      </c>
    </row>
    <row r="13" spans="1:4" x14ac:dyDescent="0.25">
      <c r="A13" s="44"/>
      <c r="B13" s="43" t="s">
        <v>93</v>
      </c>
      <c r="C13" s="42" t="s">
        <v>95</v>
      </c>
      <c r="D13" s="41">
        <f t="shared" ca="1" si="0"/>
        <v>15491</v>
      </c>
    </row>
    <row r="14" spans="1:4" x14ac:dyDescent="0.25">
      <c r="A14" s="44"/>
      <c r="B14" s="43" t="s">
        <v>96</v>
      </c>
      <c r="C14" s="42" t="s">
        <v>94</v>
      </c>
      <c r="D14" s="41">
        <f t="shared" ca="1" si="0"/>
        <v>16743</v>
      </c>
    </row>
    <row r="15" spans="1:4" x14ac:dyDescent="0.25">
      <c r="A15" s="44"/>
      <c r="B15" s="43" t="s">
        <v>93</v>
      </c>
      <c r="C15" s="42" t="s">
        <v>92</v>
      </c>
      <c r="D15" s="41">
        <f t="shared" ca="1" si="0"/>
        <v>20477</v>
      </c>
    </row>
    <row r="16" spans="1:4" x14ac:dyDescent="0.25">
      <c r="A16" s="44">
        <v>2010</v>
      </c>
      <c r="B16" s="43" t="s">
        <v>93</v>
      </c>
      <c r="C16" s="42" t="s">
        <v>107</v>
      </c>
      <c r="D16" s="41">
        <f t="shared" ca="1" si="0"/>
        <v>25383</v>
      </c>
    </row>
    <row r="17" spans="1:4" x14ac:dyDescent="0.25">
      <c r="A17" s="44"/>
      <c r="B17" s="43" t="s">
        <v>108</v>
      </c>
      <c r="C17" s="42" t="s">
        <v>106</v>
      </c>
      <c r="D17" s="41">
        <f t="shared" ca="1" si="0"/>
        <v>20862</v>
      </c>
    </row>
    <row r="18" spans="1:4" x14ac:dyDescent="0.25">
      <c r="A18" s="44"/>
      <c r="B18" s="43" t="s">
        <v>93</v>
      </c>
      <c r="C18" s="42" t="s">
        <v>105</v>
      </c>
      <c r="D18" s="41">
        <f t="shared" ca="1" si="0"/>
        <v>24122</v>
      </c>
    </row>
    <row r="19" spans="1:4" x14ac:dyDescent="0.25">
      <c r="A19" s="44"/>
      <c r="B19" s="43" t="s">
        <v>93</v>
      </c>
      <c r="C19" s="42" t="s">
        <v>103</v>
      </c>
      <c r="D19" s="41">
        <f t="shared" ca="1" si="0"/>
        <v>19610</v>
      </c>
    </row>
    <row r="20" spans="1:4" x14ac:dyDescent="0.25">
      <c r="A20" s="44"/>
      <c r="B20" s="43" t="s">
        <v>104</v>
      </c>
      <c r="C20" s="42" t="s">
        <v>102</v>
      </c>
      <c r="D20" s="41">
        <f t="shared" ca="1" si="0"/>
        <v>29463</v>
      </c>
    </row>
    <row r="21" spans="1:4" x14ac:dyDescent="0.25">
      <c r="A21" s="44"/>
      <c r="B21" s="43" t="s">
        <v>93</v>
      </c>
      <c r="C21" s="42" t="s">
        <v>101</v>
      </c>
      <c r="D21" s="41">
        <f t="shared" ca="1" si="0"/>
        <v>26418</v>
      </c>
    </row>
    <row r="22" spans="1:4" x14ac:dyDescent="0.25">
      <c r="A22" s="44"/>
      <c r="B22" s="43" t="s">
        <v>93</v>
      </c>
      <c r="C22" s="42" t="s">
        <v>99</v>
      </c>
      <c r="D22" s="41">
        <f t="shared" ca="1" si="0"/>
        <v>24867</v>
      </c>
    </row>
    <row r="23" spans="1:4" x14ac:dyDescent="0.25">
      <c r="A23" s="44"/>
      <c r="B23" s="43" t="s">
        <v>100</v>
      </c>
      <c r="C23" s="42" t="s">
        <v>98</v>
      </c>
      <c r="D23" s="41">
        <f t="shared" ca="1" si="0"/>
        <v>32276</v>
      </c>
    </row>
    <row r="24" spans="1:4" x14ac:dyDescent="0.25">
      <c r="A24" s="44"/>
      <c r="B24" s="43" t="s">
        <v>93</v>
      </c>
      <c r="C24" s="42" t="s">
        <v>97</v>
      </c>
      <c r="D24" s="41">
        <f t="shared" ca="1" si="0"/>
        <v>33239</v>
      </c>
    </row>
    <row r="25" spans="1:4" x14ac:dyDescent="0.25">
      <c r="A25" s="44"/>
      <c r="B25" s="43" t="s">
        <v>93</v>
      </c>
      <c r="C25" s="42" t="s">
        <v>95</v>
      </c>
      <c r="D25" s="41">
        <f t="shared" ca="1" si="0"/>
        <v>29736</v>
      </c>
    </row>
    <row r="26" spans="1:4" x14ac:dyDescent="0.25">
      <c r="A26" s="44"/>
      <c r="B26" s="43" t="s">
        <v>96</v>
      </c>
      <c r="C26" s="42" t="s">
        <v>94</v>
      </c>
      <c r="D26" s="41">
        <f t="shared" ca="1" si="0"/>
        <v>30479</v>
      </c>
    </row>
    <row r="27" spans="1:4" x14ac:dyDescent="0.25">
      <c r="A27" s="44"/>
      <c r="B27" s="43" t="s">
        <v>93</v>
      </c>
      <c r="C27" s="42" t="s">
        <v>92</v>
      </c>
      <c r="D27" s="41">
        <f t="shared" ca="1" si="0"/>
        <v>28513</v>
      </c>
    </row>
  </sheetData>
  <pageMargins left="0.7" right="0.7" top="0.78740157499999996" bottom="0.78740157499999996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6"/>
  <dimension ref="C1:G21"/>
  <sheetViews>
    <sheetView showGridLines="0" topLeftCell="A2" zoomScale="80" zoomScaleNormal="80" workbookViewId="0">
      <selection activeCell="B2" sqref="B2"/>
    </sheetView>
  </sheetViews>
  <sheetFormatPr defaultColWidth="7.7109375" defaultRowHeight="12" x14ac:dyDescent="0.25"/>
  <cols>
    <col min="1" max="2" width="0.85546875" style="11" customWidth="1"/>
    <col min="3" max="3" width="3.7109375" style="11" customWidth="1"/>
    <col min="4" max="4" width="10.85546875" style="11" customWidth="1"/>
    <col min="5" max="5" width="6.5703125" style="11" customWidth="1"/>
    <col min="6" max="6" width="13.5703125" style="11" customWidth="1"/>
    <col min="7" max="7" width="12.28515625" style="11" customWidth="1"/>
    <col min="8" max="8" width="4.42578125" style="11" customWidth="1"/>
    <col min="9" max="16384" width="7.7109375" style="11"/>
  </cols>
  <sheetData>
    <row r="1" spans="3:7" ht="8.1" customHeight="1" x14ac:dyDescent="0.25"/>
    <row r="2" spans="3:7" ht="23.25" customHeight="1" x14ac:dyDescent="0.25"/>
    <row r="3" spans="3:7" ht="20.25" customHeight="1" x14ac:dyDescent="0.35">
      <c r="C3" s="12" t="s">
        <v>60</v>
      </c>
      <c r="D3" s="13"/>
      <c r="E3" s="13"/>
      <c r="F3" s="13"/>
      <c r="G3" s="13"/>
    </row>
    <row r="4" spans="3:7" ht="21" customHeight="1" x14ac:dyDescent="0.25">
      <c r="C4" s="14" t="s">
        <v>65</v>
      </c>
      <c r="D4" s="13"/>
      <c r="E4" s="13"/>
      <c r="F4" s="13"/>
      <c r="G4" s="13"/>
    </row>
    <row r="5" spans="3:7" ht="4.5" customHeight="1" x14ac:dyDescent="0.25">
      <c r="C5" s="15"/>
      <c r="D5" s="15"/>
      <c r="E5" s="15"/>
      <c r="F5" s="15"/>
      <c r="G5" s="15"/>
    </row>
    <row r="6" spans="3:7" s="20" customFormat="1" ht="33" customHeight="1" x14ac:dyDescent="0.25">
      <c r="C6" s="16" t="s">
        <v>61</v>
      </c>
      <c r="D6" s="17" t="s">
        <v>62</v>
      </c>
      <c r="E6" s="17" t="s">
        <v>63</v>
      </c>
      <c r="F6" s="18" t="s">
        <v>64</v>
      </c>
      <c r="G6" s="19" t="s">
        <v>66</v>
      </c>
    </row>
    <row r="7" spans="3:7" ht="15.95" customHeight="1" x14ac:dyDescent="0.25">
      <c r="C7" s="21">
        <v>1</v>
      </c>
      <c r="D7" s="22">
        <v>1957</v>
      </c>
      <c r="E7" s="22" t="s">
        <v>47</v>
      </c>
      <c r="F7" s="23" t="s">
        <v>67</v>
      </c>
      <c r="G7" s="24">
        <v>10.5</v>
      </c>
    </row>
    <row r="8" spans="3:7" ht="15.95" customHeight="1" x14ac:dyDescent="0.25">
      <c r="C8" s="21">
        <v>2</v>
      </c>
      <c r="D8" s="22">
        <v>1957</v>
      </c>
      <c r="E8" s="22" t="s">
        <v>48</v>
      </c>
      <c r="F8" s="23" t="s">
        <v>68</v>
      </c>
      <c r="G8" s="24">
        <v>82.5</v>
      </c>
    </row>
    <row r="9" spans="3:7" ht="15.95" customHeight="1" x14ac:dyDescent="0.25">
      <c r="C9" s="21">
        <v>3</v>
      </c>
      <c r="D9" s="22">
        <v>1957</v>
      </c>
      <c r="E9" s="22" t="s">
        <v>49</v>
      </c>
      <c r="F9" s="23" t="s">
        <v>69</v>
      </c>
      <c r="G9" s="24">
        <v>62.5</v>
      </c>
    </row>
    <row r="10" spans="3:7" ht="15.95" customHeight="1" x14ac:dyDescent="0.25">
      <c r="C10" s="21">
        <v>4</v>
      </c>
      <c r="D10" s="22">
        <v>1957</v>
      </c>
      <c r="E10" s="22" t="s">
        <v>50</v>
      </c>
      <c r="F10" s="23" t="s">
        <v>70</v>
      </c>
      <c r="G10" s="24">
        <v>58.5</v>
      </c>
    </row>
    <row r="11" spans="3:7" ht="15.95" customHeight="1" x14ac:dyDescent="0.25">
      <c r="C11" s="21">
        <v>5</v>
      </c>
      <c r="D11" s="22">
        <v>1957</v>
      </c>
      <c r="E11" s="22" t="s">
        <v>51</v>
      </c>
      <c r="F11" s="23" t="s">
        <v>71</v>
      </c>
      <c r="G11" s="24">
        <v>16.3</v>
      </c>
    </row>
    <row r="12" spans="3:7" ht="15.95" customHeight="1" x14ac:dyDescent="0.25">
      <c r="C12" s="21">
        <v>6</v>
      </c>
      <c r="D12" s="22">
        <v>1973</v>
      </c>
      <c r="E12" s="22" t="s">
        <v>52</v>
      </c>
      <c r="F12" s="23" t="s">
        <v>72</v>
      </c>
      <c r="G12" s="24">
        <v>60.1</v>
      </c>
    </row>
    <row r="13" spans="3:7" ht="15.95" customHeight="1" x14ac:dyDescent="0.25">
      <c r="C13" s="21">
        <v>7</v>
      </c>
      <c r="D13" s="22">
        <v>1981</v>
      </c>
      <c r="E13" s="22" t="s">
        <v>53</v>
      </c>
      <c r="F13" s="23" t="s">
        <v>73</v>
      </c>
      <c r="G13" s="24">
        <v>11.1</v>
      </c>
    </row>
    <row r="14" spans="3:7" ht="15.95" customHeight="1" x14ac:dyDescent="0.25">
      <c r="C14" s="21">
        <v>8</v>
      </c>
      <c r="D14" s="22">
        <v>1986</v>
      </c>
      <c r="E14" s="22" t="s">
        <v>54</v>
      </c>
      <c r="F14" s="23" t="s">
        <v>74</v>
      </c>
      <c r="G14" s="24">
        <v>10.5</v>
      </c>
    </row>
    <row r="15" spans="3:7" ht="15.95" customHeight="1" x14ac:dyDescent="0.25">
      <c r="C15" s="21">
        <v>9</v>
      </c>
      <c r="D15" s="22">
        <v>1986</v>
      </c>
      <c r="E15" s="22" t="s">
        <v>55</v>
      </c>
      <c r="F15" s="23" t="s">
        <v>75</v>
      </c>
      <c r="G15" s="24">
        <v>43</v>
      </c>
    </row>
    <row r="16" spans="3:7" ht="15.95" customHeight="1" x14ac:dyDescent="0.25">
      <c r="C16" s="21">
        <v>10</v>
      </c>
      <c r="D16" s="22">
        <v>2004</v>
      </c>
      <c r="E16" s="22" t="s">
        <v>56</v>
      </c>
      <c r="F16" s="23" t="s">
        <v>76</v>
      </c>
      <c r="G16" s="24">
        <v>38.200000000000003</v>
      </c>
    </row>
    <row r="17" spans="3:7" ht="15.95" customHeight="1" x14ac:dyDescent="0.25">
      <c r="C17" s="21">
        <v>11</v>
      </c>
      <c r="D17" s="22">
        <v>2004</v>
      </c>
      <c r="E17" s="22" t="s">
        <v>57</v>
      </c>
      <c r="F17" s="23" t="s">
        <v>77</v>
      </c>
      <c r="G17" s="24">
        <v>10.199999999999999</v>
      </c>
    </row>
    <row r="18" spans="3:7" ht="15.95" customHeight="1" x14ac:dyDescent="0.25">
      <c r="C18" s="21">
        <v>12</v>
      </c>
      <c r="D18" s="22">
        <v>2004</v>
      </c>
      <c r="E18" s="22" t="s">
        <v>58</v>
      </c>
      <c r="F18" s="23" t="s">
        <v>78</v>
      </c>
      <c r="G18" s="24">
        <v>10.1</v>
      </c>
    </row>
    <row r="19" spans="3:7" ht="15.95" customHeight="1" x14ac:dyDescent="0.25">
      <c r="C19" s="21">
        <v>13</v>
      </c>
      <c r="D19" s="22">
        <v>2007</v>
      </c>
      <c r="E19" s="22" t="s">
        <v>59</v>
      </c>
      <c r="F19" s="23" t="s">
        <v>79</v>
      </c>
      <c r="G19" s="24">
        <v>21.7</v>
      </c>
    </row>
    <row r="20" spans="3:7" x14ac:dyDescent="0.25">
      <c r="C20" s="25"/>
      <c r="D20" s="26"/>
      <c r="E20" s="26"/>
      <c r="F20" s="27"/>
      <c r="G20" s="28"/>
    </row>
    <row r="21" spans="3:7" x14ac:dyDescent="0.25">
      <c r="C21" s="25"/>
      <c r="D21" s="26"/>
      <c r="E21" s="26"/>
      <c r="F21" s="27"/>
      <c r="G21" s="28"/>
    </row>
  </sheetData>
  <sheetProtection selectLockedCells="1" selectUnlockedCells="1"/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7"/>
  <dimension ref="B2:C35"/>
  <sheetViews>
    <sheetView showGridLines="0" topLeftCell="A2" workbookViewId="0">
      <selection activeCell="A2" sqref="A2"/>
    </sheetView>
  </sheetViews>
  <sheetFormatPr defaultRowHeight="15" x14ac:dyDescent="0.25"/>
  <cols>
    <col min="2" max="2" width="9.28515625" customWidth="1"/>
    <col min="3" max="3" width="7.85546875" customWidth="1"/>
  </cols>
  <sheetData>
    <row r="2" spans="2:3" x14ac:dyDescent="0.25">
      <c r="B2" t="s">
        <v>115</v>
      </c>
    </row>
    <row r="4" spans="2:3" x14ac:dyDescent="0.25">
      <c r="B4" s="54" t="s">
        <v>113</v>
      </c>
      <c r="C4" s="54" t="s">
        <v>116</v>
      </c>
    </row>
    <row r="5" spans="2:3" x14ac:dyDescent="0.25">
      <c r="B5" s="51">
        <v>40391</v>
      </c>
      <c r="C5" s="53">
        <v>33.770000000000003</v>
      </c>
    </row>
    <row r="6" spans="2:3" x14ac:dyDescent="0.25">
      <c r="B6" s="51">
        <v>40392</v>
      </c>
      <c r="C6" s="53">
        <v>34.9</v>
      </c>
    </row>
    <row r="7" spans="2:3" x14ac:dyDescent="0.25">
      <c r="B7" s="51">
        <v>40393</v>
      </c>
      <c r="C7" s="53">
        <v>30.99</v>
      </c>
    </row>
    <row r="8" spans="2:3" x14ac:dyDescent="0.25">
      <c r="B8" s="51">
        <v>40394</v>
      </c>
      <c r="C8" s="53">
        <v>29.7</v>
      </c>
    </row>
    <row r="9" spans="2:3" x14ac:dyDescent="0.25">
      <c r="B9" s="51">
        <v>40395</v>
      </c>
      <c r="C9" s="53">
        <v>34.17</v>
      </c>
    </row>
    <row r="10" spans="2:3" x14ac:dyDescent="0.25">
      <c r="B10" s="51">
        <v>40396</v>
      </c>
      <c r="C10" s="53">
        <v>31.2</v>
      </c>
    </row>
    <row r="11" spans="2:3" x14ac:dyDescent="0.25">
      <c r="B11" s="51">
        <v>40397</v>
      </c>
      <c r="C11" s="53">
        <v>32.57</v>
      </c>
    </row>
    <row r="12" spans="2:3" x14ac:dyDescent="0.25">
      <c r="B12" s="51">
        <v>40398</v>
      </c>
      <c r="C12" s="53">
        <v>29.4</v>
      </c>
    </row>
    <row r="13" spans="2:3" x14ac:dyDescent="0.25">
      <c r="B13" s="51">
        <v>40399</v>
      </c>
      <c r="C13" s="53">
        <v>32.119999999999997</v>
      </c>
    </row>
    <row r="14" spans="2:3" x14ac:dyDescent="0.25">
      <c r="B14" s="51">
        <v>40400</v>
      </c>
      <c r="C14" s="53">
        <v>28.95</v>
      </c>
    </row>
    <row r="15" spans="2:3" x14ac:dyDescent="0.25">
      <c r="B15" s="51">
        <v>40401</v>
      </c>
      <c r="C15" s="53">
        <v>31.9</v>
      </c>
    </row>
    <row r="16" spans="2:3" x14ac:dyDescent="0.25">
      <c r="B16" s="51">
        <v>40402</v>
      </c>
      <c r="C16" s="53">
        <v>36.64</v>
      </c>
    </row>
    <row r="17" spans="2:3" x14ac:dyDescent="0.25">
      <c r="B17" s="51">
        <v>40403</v>
      </c>
      <c r="C17" s="53">
        <v>27.89</v>
      </c>
    </row>
    <row r="18" spans="2:3" x14ac:dyDescent="0.25">
      <c r="B18" s="51">
        <v>40404</v>
      </c>
      <c r="C18" s="53">
        <v>24.9</v>
      </c>
    </row>
    <row r="19" spans="2:3" x14ac:dyDescent="0.25">
      <c r="B19" s="51">
        <v>40405</v>
      </c>
      <c r="C19" s="53">
        <v>31.35</v>
      </c>
    </row>
    <row r="20" spans="2:3" x14ac:dyDescent="0.25">
      <c r="B20" s="51">
        <v>40406</v>
      </c>
      <c r="C20" s="53">
        <v>28.33</v>
      </c>
    </row>
    <row r="21" spans="2:3" x14ac:dyDescent="0.25">
      <c r="B21" s="51">
        <v>40407</v>
      </c>
      <c r="C21" s="53">
        <v>31.12</v>
      </c>
    </row>
    <row r="22" spans="2:3" x14ac:dyDescent="0.25">
      <c r="B22" s="51">
        <v>40408</v>
      </c>
      <c r="C22" s="53">
        <v>31.8</v>
      </c>
    </row>
    <row r="23" spans="2:3" x14ac:dyDescent="0.25">
      <c r="B23" s="51">
        <v>40409</v>
      </c>
      <c r="C23" s="53">
        <v>26.3</v>
      </c>
    </row>
    <row r="24" spans="2:3" x14ac:dyDescent="0.25">
      <c r="B24" s="51">
        <v>40410</v>
      </c>
      <c r="C24" s="53">
        <v>24.4</v>
      </c>
    </row>
    <row r="25" spans="2:3" x14ac:dyDescent="0.25">
      <c r="B25" s="51">
        <v>40411</v>
      </c>
      <c r="C25" s="53">
        <v>26.1</v>
      </c>
    </row>
    <row r="26" spans="2:3" x14ac:dyDescent="0.25">
      <c r="B26" s="51">
        <v>40412</v>
      </c>
      <c r="C26" s="53">
        <v>27.78</v>
      </c>
    </row>
    <row r="27" spans="2:3" x14ac:dyDescent="0.25">
      <c r="B27" s="51">
        <v>40413</v>
      </c>
      <c r="C27" s="53">
        <v>22.45</v>
      </c>
    </row>
    <row r="28" spans="2:3" x14ac:dyDescent="0.25">
      <c r="B28" s="51">
        <v>40414</v>
      </c>
      <c r="C28" s="53">
        <v>32.880000000000003</v>
      </c>
    </row>
    <row r="29" spans="2:3" x14ac:dyDescent="0.25">
      <c r="B29" s="51">
        <v>40415</v>
      </c>
      <c r="C29" s="53">
        <v>30.27</v>
      </c>
    </row>
    <row r="30" spans="2:3" x14ac:dyDescent="0.25">
      <c r="B30" s="51">
        <v>40416</v>
      </c>
      <c r="C30" s="53">
        <v>29.14</v>
      </c>
    </row>
    <row r="31" spans="2:3" x14ac:dyDescent="0.25">
      <c r="B31" s="51">
        <v>40417</v>
      </c>
      <c r="C31" s="53">
        <v>34.51</v>
      </c>
    </row>
    <row r="32" spans="2:3" x14ac:dyDescent="0.25">
      <c r="B32" s="51">
        <v>40418</v>
      </c>
      <c r="C32" s="53">
        <f t="shared" ref="C32:C33" ca="1" si="0">ROUND(22+RAND()*15,2)</f>
        <v>29.47</v>
      </c>
    </row>
    <row r="33" spans="2:3" x14ac:dyDescent="0.25">
      <c r="B33" s="51">
        <v>40419</v>
      </c>
      <c r="C33" s="53">
        <f t="shared" ca="1" si="0"/>
        <v>33.15</v>
      </c>
    </row>
    <row r="34" spans="2:3" x14ac:dyDescent="0.25">
      <c r="B34" s="51">
        <v>40420</v>
      </c>
      <c r="C34" s="53">
        <v>25.8</v>
      </c>
    </row>
    <row r="35" spans="2:3" x14ac:dyDescent="0.25">
      <c r="B35" s="51">
        <v>40421</v>
      </c>
      <c r="C35" s="53">
        <v>24.1</v>
      </c>
    </row>
  </sheetData>
  <pageMargins left="0.7" right="0.7" top="0.78740157499999996" bottom="0.78740157499999996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9"/>
  <dimension ref="B2:C35"/>
  <sheetViews>
    <sheetView showGridLines="0" topLeftCell="A3" workbookViewId="0">
      <selection activeCell="A3" sqref="A3"/>
    </sheetView>
  </sheetViews>
  <sheetFormatPr defaultRowHeight="15" x14ac:dyDescent="0.25"/>
  <cols>
    <col min="2" max="2" width="9.28515625" customWidth="1"/>
    <col min="3" max="3" width="7.85546875" customWidth="1"/>
  </cols>
  <sheetData>
    <row r="2" spans="2:3" x14ac:dyDescent="0.25">
      <c r="B2" t="s">
        <v>126</v>
      </c>
    </row>
    <row r="4" spans="2:3" x14ac:dyDescent="0.25">
      <c r="B4" s="69" t="s">
        <v>23</v>
      </c>
      <c r="C4" s="54" t="s">
        <v>116</v>
      </c>
    </row>
    <row r="5" spans="2:3" x14ac:dyDescent="0.25">
      <c r="B5" s="51" t="s">
        <v>107</v>
      </c>
      <c r="C5" s="53">
        <v>4.2300000000000004</v>
      </c>
    </row>
    <row r="6" spans="2:3" x14ac:dyDescent="0.25">
      <c r="B6" s="51" t="s">
        <v>106</v>
      </c>
      <c r="C6" s="53">
        <v>5.4</v>
      </c>
    </row>
    <row r="7" spans="2:3" x14ac:dyDescent="0.25">
      <c r="B7" s="51" t="s">
        <v>105</v>
      </c>
      <c r="C7" s="53">
        <v>7.5</v>
      </c>
    </row>
    <row r="8" spans="2:3" x14ac:dyDescent="0.25">
      <c r="B8" s="51" t="s">
        <v>103</v>
      </c>
      <c r="C8" s="53"/>
    </row>
    <row r="9" spans="2:3" x14ac:dyDescent="0.25">
      <c r="B9" s="51" t="s">
        <v>102</v>
      </c>
      <c r="C9" s="53">
        <v>18.7</v>
      </c>
    </row>
    <row r="10" spans="2:3" x14ac:dyDescent="0.25">
      <c r="B10" s="51" t="s">
        <v>101</v>
      </c>
      <c r="C10" s="53">
        <v>23.8</v>
      </c>
    </row>
    <row r="11" spans="2:3" x14ac:dyDescent="0.25">
      <c r="B11" s="51" t="s">
        <v>99</v>
      </c>
      <c r="C11" s="53">
        <v>28.6</v>
      </c>
    </row>
    <row r="12" spans="2:3" x14ac:dyDescent="0.25">
      <c r="B12" s="51" t="s">
        <v>98</v>
      </c>
      <c r="C12" s="53">
        <v>27.2</v>
      </c>
    </row>
    <row r="13" spans="2:3" x14ac:dyDescent="0.25">
      <c r="B13" s="51" t="s">
        <v>97</v>
      </c>
      <c r="C13" s="53">
        <v>20.100000000000001</v>
      </c>
    </row>
    <row r="14" spans="2:3" x14ac:dyDescent="0.25">
      <c r="B14" s="51" t="s">
        <v>95</v>
      </c>
      <c r="C14" s="53">
        <v>17.2</v>
      </c>
    </row>
    <row r="15" spans="2:3" x14ac:dyDescent="0.25">
      <c r="B15" s="51" t="s">
        <v>94</v>
      </c>
      <c r="C15" s="53">
        <v>12.5</v>
      </c>
    </row>
    <row r="16" spans="2:3" x14ac:dyDescent="0.25">
      <c r="B16" s="51" t="s">
        <v>92</v>
      </c>
      <c r="C16" s="53">
        <v>8.5</v>
      </c>
    </row>
    <row r="17" spans="2:3" x14ac:dyDescent="0.25">
      <c r="B17" s="51"/>
      <c r="C17" s="53"/>
    </row>
    <row r="18" spans="2:3" x14ac:dyDescent="0.25">
      <c r="B18" s="51"/>
      <c r="C18" s="53"/>
    </row>
    <row r="19" spans="2:3" x14ac:dyDescent="0.25">
      <c r="B19" s="51"/>
      <c r="C19" s="53"/>
    </row>
    <row r="20" spans="2:3" x14ac:dyDescent="0.25">
      <c r="B20" s="51"/>
      <c r="C20" s="53"/>
    </row>
    <row r="21" spans="2:3" x14ac:dyDescent="0.25">
      <c r="B21" s="51"/>
      <c r="C21" s="53"/>
    </row>
    <row r="22" spans="2:3" x14ac:dyDescent="0.25">
      <c r="B22" s="51"/>
      <c r="C22" s="53"/>
    </row>
    <row r="23" spans="2:3" x14ac:dyDescent="0.25">
      <c r="B23" s="51"/>
      <c r="C23" s="53"/>
    </row>
    <row r="24" spans="2:3" x14ac:dyDescent="0.25">
      <c r="B24" s="51"/>
      <c r="C24" s="53"/>
    </row>
    <row r="25" spans="2:3" x14ac:dyDescent="0.25">
      <c r="B25" s="51"/>
      <c r="C25" s="53"/>
    </row>
    <row r="26" spans="2:3" x14ac:dyDescent="0.25">
      <c r="B26" s="51"/>
      <c r="C26" s="53"/>
    </row>
    <row r="27" spans="2:3" x14ac:dyDescent="0.25">
      <c r="B27" s="51"/>
      <c r="C27" s="53"/>
    </row>
    <row r="28" spans="2:3" x14ac:dyDescent="0.25">
      <c r="B28" s="51"/>
      <c r="C28" s="53"/>
    </row>
    <row r="29" spans="2:3" x14ac:dyDescent="0.25">
      <c r="B29" s="51"/>
      <c r="C29" s="53"/>
    </row>
    <row r="30" spans="2:3" x14ac:dyDescent="0.25">
      <c r="B30" s="51"/>
      <c r="C30" s="53"/>
    </row>
    <row r="31" spans="2:3" x14ac:dyDescent="0.25">
      <c r="B31" s="51"/>
      <c r="C31" s="53"/>
    </row>
    <row r="32" spans="2:3" x14ac:dyDescent="0.25">
      <c r="B32" s="51"/>
      <c r="C32" s="53"/>
    </row>
    <row r="33" spans="2:3" x14ac:dyDescent="0.25">
      <c r="B33" s="51"/>
      <c r="C33" s="53"/>
    </row>
    <row r="34" spans="2:3" x14ac:dyDescent="0.25">
      <c r="B34" s="51"/>
      <c r="C34" s="53"/>
    </row>
    <row r="35" spans="2:3" x14ac:dyDescent="0.25">
      <c r="B35" s="51"/>
      <c r="C35" s="53"/>
    </row>
  </sheetData>
  <pageMargins left="0.7" right="0.7" top="0.78740157499999996" bottom="0.78740157499999996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B2:C35"/>
  <sheetViews>
    <sheetView showGridLines="0" topLeftCell="A3" workbookViewId="0">
      <selection activeCell="A3" sqref="A3"/>
    </sheetView>
  </sheetViews>
  <sheetFormatPr defaultRowHeight="15" x14ac:dyDescent="0.25"/>
  <cols>
    <col min="2" max="2" width="9.28515625" customWidth="1"/>
    <col min="3" max="3" width="17" bestFit="1" customWidth="1"/>
  </cols>
  <sheetData>
    <row r="2" spans="2:3" x14ac:dyDescent="0.25">
      <c r="B2" t="s">
        <v>126</v>
      </c>
    </row>
    <row r="4" spans="2:3" x14ac:dyDescent="0.25">
      <c r="B4" s="69" t="s">
        <v>23</v>
      </c>
      <c r="C4" s="54" t="s">
        <v>127</v>
      </c>
    </row>
    <row r="5" spans="2:3" x14ac:dyDescent="0.25">
      <c r="B5" s="51" t="s">
        <v>107</v>
      </c>
      <c r="C5" s="71">
        <v>87</v>
      </c>
    </row>
    <row r="6" spans="2:3" x14ac:dyDescent="0.25">
      <c r="B6" s="51" t="s">
        <v>106</v>
      </c>
      <c r="C6" s="71">
        <v>75</v>
      </c>
    </row>
    <row r="7" spans="2:3" x14ac:dyDescent="0.25">
      <c r="B7" s="51" t="s">
        <v>105</v>
      </c>
      <c r="C7" s="71">
        <v>112</v>
      </c>
    </row>
    <row r="8" spans="2:3" x14ac:dyDescent="0.25">
      <c r="B8" s="51" t="s">
        <v>103</v>
      </c>
      <c r="C8" s="71">
        <v>133</v>
      </c>
    </row>
    <row r="9" spans="2:3" x14ac:dyDescent="0.25">
      <c r="B9" s="51" t="s">
        <v>102</v>
      </c>
      <c r="C9" s="71">
        <v>154</v>
      </c>
    </row>
    <row r="10" spans="2:3" x14ac:dyDescent="0.25">
      <c r="B10" s="51" t="s">
        <v>101</v>
      </c>
      <c r="C10" s="71">
        <v>202</v>
      </c>
    </row>
    <row r="11" spans="2:3" x14ac:dyDescent="0.25">
      <c r="B11" s="51" t="s">
        <v>99</v>
      </c>
      <c r="C11" s="71">
        <v>187</v>
      </c>
    </row>
    <row r="12" spans="2:3" x14ac:dyDescent="0.25">
      <c r="B12" s="51" t="s">
        <v>98</v>
      </c>
      <c r="C12" s="71">
        <v>177</v>
      </c>
    </row>
    <row r="13" spans="2:3" x14ac:dyDescent="0.25">
      <c r="B13" s="51" t="s">
        <v>97</v>
      </c>
      <c r="C13" s="71">
        <v>235</v>
      </c>
    </row>
    <row r="14" spans="2:3" x14ac:dyDescent="0.25">
      <c r="B14" s="51" t="s">
        <v>95</v>
      </c>
      <c r="C14" s="71">
        <v>195</v>
      </c>
    </row>
    <row r="15" spans="2:3" x14ac:dyDescent="0.25">
      <c r="B15" s="70" t="s">
        <v>94</v>
      </c>
      <c r="C15" s="71"/>
    </row>
    <row r="16" spans="2:3" x14ac:dyDescent="0.25">
      <c r="B16" s="70" t="s">
        <v>92</v>
      </c>
      <c r="C16" s="71"/>
    </row>
    <row r="17" spans="2:3" x14ac:dyDescent="0.25">
      <c r="B17" s="51"/>
      <c r="C17" s="53"/>
    </row>
    <row r="18" spans="2:3" x14ac:dyDescent="0.25">
      <c r="B18" s="51"/>
      <c r="C18" s="53"/>
    </row>
    <row r="19" spans="2:3" x14ac:dyDescent="0.25">
      <c r="B19" s="51"/>
      <c r="C19" s="53"/>
    </row>
    <row r="20" spans="2:3" x14ac:dyDescent="0.25">
      <c r="B20" s="51"/>
      <c r="C20" s="53"/>
    </row>
    <row r="21" spans="2:3" x14ac:dyDescent="0.25">
      <c r="B21" s="51"/>
      <c r="C21" s="53"/>
    </row>
    <row r="22" spans="2:3" x14ac:dyDescent="0.25">
      <c r="B22" s="51"/>
      <c r="C22" s="53"/>
    </row>
    <row r="23" spans="2:3" x14ac:dyDescent="0.25">
      <c r="B23" s="51"/>
      <c r="C23" s="53"/>
    </row>
    <row r="24" spans="2:3" x14ac:dyDescent="0.25">
      <c r="B24" s="51"/>
      <c r="C24" s="53"/>
    </row>
    <row r="25" spans="2:3" x14ac:dyDescent="0.25">
      <c r="B25" s="51"/>
      <c r="C25" s="53"/>
    </row>
    <row r="26" spans="2:3" x14ac:dyDescent="0.25">
      <c r="B26" s="51"/>
      <c r="C26" s="53"/>
    </row>
    <row r="27" spans="2:3" x14ac:dyDescent="0.25">
      <c r="B27" s="51"/>
      <c r="C27" s="53"/>
    </row>
    <row r="28" spans="2:3" x14ac:dyDescent="0.25">
      <c r="B28" s="51"/>
      <c r="C28" s="53"/>
    </row>
    <row r="29" spans="2:3" x14ac:dyDescent="0.25">
      <c r="B29" s="51"/>
      <c r="C29" s="53"/>
    </row>
    <row r="30" spans="2:3" x14ac:dyDescent="0.25">
      <c r="B30" s="51"/>
      <c r="C30" s="53"/>
    </row>
    <row r="31" spans="2:3" x14ac:dyDescent="0.25">
      <c r="B31" s="51"/>
      <c r="C31" s="53"/>
    </row>
    <row r="32" spans="2:3" x14ac:dyDescent="0.25">
      <c r="B32" s="51"/>
      <c r="C32" s="53"/>
    </row>
    <row r="33" spans="2:3" x14ac:dyDescent="0.25">
      <c r="B33" s="51"/>
      <c r="C33" s="53"/>
    </row>
    <row r="34" spans="2:3" x14ac:dyDescent="0.25">
      <c r="B34" s="51"/>
      <c r="C34" s="53"/>
    </row>
    <row r="35" spans="2:3" x14ac:dyDescent="0.25">
      <c r="B35" s="51"/>
      <c r="C35" s="53"/>
    </row>
  </sheetData>
  <pageMargins left="0.7" right="0.7" top="0.78740157499999996" bottom="0.78740157499999996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5"/>
  <dimension ref="B2:H35"/>
  <sheetViews>
    <sheetView showGridLines="0" topLeftCell="A3" workbookViewId="0">
      <selection activeCell="A3" sqref="A3"/>
    </sheetView>
  </sheetViews>
  <sheetFormatPr defaultRowHeight="15" x14ac:dyDescent="0.25"/>
  <cols>
    <col min="2" max="2" width="9.28515625" customWidth="1"/>
    <col min="3" max="3" width="10.42578125" customWidth="1"/>
    <col min="5" max="7" width="9.85546875" customWidth="1"/>
  </cols>
  <sheetData>
    <row r="2" spans="2:8" x14ac:dyDescent="0.25">
      <c r="B2" t="s">
        <v>126</v>
      </c>
    </row>
    <row r="4" spans="2:8" x14ac:dyDescent="0.25">
      <c r="B4" s="69" t="s">
        <v>23</v>
      </c>
      <c r="C4" s="8" t="s">
        <v>109</v>
      </c>
      <c r="D4" t="s">
        <v>128</v>
      </c>
      <c r="E4" s="73" t="s">
        <v>130</v>
      </c>
      <c r="F4" s="73" t="s">
        <v>131</v>
      </c>
      <c r="G4" s="73" t="s">
        <v>132</v>
      </c>
      <c r="H4" s="8" t="s">
        <v>129</v>
      </c>
    </row>
    <row r="5" spans="2:8" x14ac:dyDescent="0.25">
      <c r="B5" s="51" t="s">
        <v>107</v>
      </c>
      <c r="C5" s="71">
        <f ca="1">ROUND(ROWS($C$4:C5)*10000+RAND()*50000,-2)</f>
        <v>35400</v>
      </c>
      <c r="D5" s="71">
        <f ca="1">MIN(C5,ROUND(ROWS($C$4:C5)*10000+RAND()*10000,-2))</f>
        <v>28800</v>
      </c>
      <c r="E5" s="74">
        <f ca="1">(0.3+MIN(RAND(),0.3))*D5</f>
        <v>17280</v>
      </c>
      <c r="F5" s="74">
        <f ca="1">(0.1+MIN(RAND(),0.2))*E5</f>
        <v>5184.0000000000009</v>
      </c>
      <c r="G5" s="74">
        <f ca="1">D5-E5-F5</f>
        <v>6335.9999999999991</v>
      </c>
      <c r="H5" s="72">
        <f ca="1">(C5-D5)/C5</f>
        <v>0.1864406779661017</v>
      </c>
    </row>
    <row r="6" spans="2:8" x14ac:dyDescent="0.25">
      <c r="B6" s="51" t="s">
        <v>106</v>
      </c>
      <c r="C6" s="71">
        <f ca="1">ROUND(ROWS($C$4:C6)*10000+RAND()*50000,-2)</f>
        <v>35400</v>
      </c>
      <c r="D6" s="71">
        <f ca="1">MIN(C6,ROUND(ROWS($C$4:C6)*10000+RAND()*10000,-2))</f>
        <v>35400</v>
      </c>
      <c r="E6" s="74">
        <f t="shared" ref="E6:E14" ca="1" si="0">(0.3+MIN(RAND(),0.3))*D6</f>
        <v>19850.605290176991</v>
      </c>
      <c r="F6" s="74">
        <f t="shared" ref="F6:F14" ca="1" si="1">(0.1+MIN(RAND(),0.2))*E6</f>
        <v>5955.1815870530982</v>
      </c>
      <c r="G6" s="74">
        <f t="shared" ref="G6:G14" ca="1" si="2">D6-E6-F6</f>
        <v>9594.2131227699101</v>
      </c>
      <c r="H6" s="72">
        <f t="shared" ref="H6:H14" ca="1" si="3">(C6-D6)/C6</f>
        <v>0</v>
      </c>
    </row>
    <row r="7" spans="2:8" x14ac:dyDescent="0.25">
      <c r="B7" s="51" t="s">
        <v>105</v>
      </c>
      <c r="C7" s="71">
        <f ca="1">ROUND(ROWS($C$4:C7)*10000+RAND()*50000,-2)</f>
        <v>55200</v>
      </c>
      <c r="D7" s="71">
        <f ca="1">MIN(C7,ROUND(ROWS($C$4:C7)*10000+RAND()*10000,-2))</f>
        <v>40700</v>
      </c>
      <c r="E7" s="74">
        <f t="shared" ca="1" si="0"/>
        <v>24420</v>
      </c>
      <c r="F7" s="74">
        <f t="shared" ca="1" si="1"/>
        <v>7326.0000000000009</v>
      </c>
      <c r="G7" s="74">
        <f t="shared" ca="1" si="2"/>
        <v>8954</v>
      </c>
      <c r="H7" s="72">
        <f t="shared" ca="1" si="3"/>
        <v>0.26268115942028986</v>
      </c>
    </row>
    <row r="8" spans="2:8" x14ac:dyDescent="0.25">
      <c r="B8" s="51" t="s">
        <v>103</v>
      </c>
      <c r="C8" s="71">
        <f ca="1">ROUND(ROWS($C$4:C8)*10000+RAND()*50000,-2)</f>
        <v>96300</v>
      </c>
      <c r="D8" s="71">
        <f ca="1">MIN(C8,ROUND(ROWS($C$4:C8)*10000+RAND()*10000,-2))</f>
        <v>50100</v>
      </c>
      <c r="E8" s="74">
        <f t="shared" ca="1" si="0"/>
        <v>30060</v>
      </c>
      <c r="F8" s="74">
        <f t="shared" ca="1" si="1"/>
        <v>5673.3647087856743</v>
      </c>
      <c r="G8" s="74">
        <f t="shared" ca="1" si="2"/>
        <v>14366.635291214327</v>
      </c>
      <c r="H8" s="72">
        <f t="shared" ca="1" si="3"/>
        <v>0.47975077881619937</v>
      </c>
    </row>
    <row r="9" spans="2:8" x14ac:dyDescent="0.25">
      <c r="B9" s="51" t="s">
        <v>102</v>
      </c>
      <c r="C9" s="71">
        <f ca="1">ROUND(ROWS($C$4:C9)*10000+RAND()*50000,-2)</f>
        <v>82000</v>
      </c>
      <c r="D9" s="71">
        <f ca="1">MIN(C9,ROUND(ROWS($C$4:C9)*10000+RAND()*10000,-2))</f>
        <v>66100</v>
      </c>
      <c r="E9" s="74">
        <f t="shared" ca="1" si="0"/>
        <v>39660</v>
      </c>
      <c r="F9" s="74">
        <f t="shared" ca="1" si="1"/>
        <v>11898.000000000002</v>
      </c>
      <c r="G9" s="74">
        <f t="shared" ca="1" si="2"/>
        <v>14541.999999999998</v>
      </c>
      <c r="H9" s="72">
        <f t="shared" ca="1" si="3"/>
        <v>0.19390243902439025</v>
      </c>
    </row>
    <row r="10" spans="2:8" x14ac:dyDescent="0.25">
      <c r="B10" s="51" t="s">
        <v>101</v>
      </c>
      <c r="C10" s="71">
        <f ca="1">ROUND(ROWS($C$4:C10)*10000+RAND()*50000,-2)</f>
        <v>113400</v>
      </c>
      <c r="D10" s="71">
        <f ca="1">MIN(C10,ROUND(ROWS($C$4:C10)*10000+RAND()*10000,-2))</f>
        <v>79500</v>
      </c>
      <c r="E10" s="74">
        <f t="shared" ca="1" si="0"/>
        <v>47700</v>
      </c>
      <c r="F10" s="74">
        <f t="shared" ca="1" si="1"/>
        <v>14310.000000000002</v>
      </c>
      <c r="G10" s="74">
        <f t="shared" ca="1" si="2"/>
        <v>17490</v>
      </c>
      <c r="H10" s="72">
        <f t="shared" ca="1" si="3"/>
        <v>0.29894179894179895</v>
      </c>
    </row>
    <row r="11" spans="2:8" x14ac:dyDescent="0.25">
      <c r="B11" s="51" t="s">
        <v>99</v>
      </c>
      <c r="C11" s="71">
        <f ca="1">ROUND(ROWS($C$4:C11)*10000+RAND()*50000,-2)</f>
        <v>97900</v>
      </c>
      <c r="D11" s="71">
        <f ca="1">MIN(C11,ROUND(ROWS($C$4:C11)*10000+RAND()*10000,-2))</f>
        <v>84200</v>
      </c>
      <c r="E11" s="74">
        <f t="shared" ca="1" si="0"/>
        <v>50520</v>
      </c>
      <c r="F11" s="74">
        <f t="shared" ca="1" si="1"/>
        <v>11770.910679397881</v>
      </c>
      <c r="G11" s="74">
        <f t="shared" ca="1" si="2"/>
        <v>21909.089320602121</v>
      </c>
      <c r="H11" s="72">
        <f t="shared" ca="1" si="3"/>
        <v>0.13993871297242083</v>
      </c>
    </row>
    <row r="12" spans="2:8" x14ac:dyDescent="0.25">
      <c r="B12" s="51" t="s">
        <v>98</v>
      </c>
      <c r="C12" s="71">
        <f ca="1">ROUND(ROWS($C$4:C12)*10000+RAND()*50000,-2)</f>
        <v>108100</v>
      </c>
      <c r="D12" s="71">
        <f ca="1">MIN(C12,ROUND(ROWS($C$4:C12)*10000+RAND()*10000,-2))</f>
        <v>98300</v>
      </c>
      <c r="E12" s="74">
        <f t="shared" ca="1" si="0"/>
        <v>58980</v>
      </c>
      <c r="F12" s="74">
        <f t="shared" ca="1" si="1"/>
        <v>17694.000000000004</v>
      </c>
      <c r="G12" s="74">
        <f t="shared" ca="1" si="2"/>
        <v>21625.999999999996</v>
      </c>
      <c r="H12" s="72">
        <f t="shared" ca="1" si="3"/>
        <v>9.0656799259944493E-2</v>
      </c>
    </row>
    <row r="13" spans="2:8" x14ac:dyDescent="0.25">
      <c r="B13" s="51" t="s">
        <v>97</v>
      </c>
      <c r="C13" s="71">
        <f ca="1">ROUND(ROWS($C$4:C13)*10000+RAND()*50000,-2)</f>
        <v>104100</v>
      </c>
      <c r="D13" s="71">
        <f ca="1">MIN(C13,ROUND(ROWS($C$4:C13)*10000+RAND()*10000,-2))</f>
        <v>101500</v>
      </c>
      <c r="E13" s="74">
        <f t="shared" ca="1" si="0"/>
        <v>60900</v>
      </c>
      <c r="F13" s="74">
        <f t="shared" ca="1" si="1"/>
        <v>18270.000000000004</v>
      </c>
      <c r="G13" s="74">
        <f t="shared" ca="1" si="2"/>
        <v>22329.999999999996</v>
      </c>
      <c r="H13" s="72">
        <f t="shared" ca="1" si="3"/>
        <v>2.4975984630163303E-2</v>
      </c>
    </row>
    <row r="14" spans="2:8" x14ac:dyDescent="0.25">
      <c r="B14" s="51" t="s">
        <v>95</v>
      </c>
      <c r="C14" s="71">
        <f ca="1">ROUND(ROWS($C$4:C14)*10000+RAND()*50000,-2)</f>
        <v>110700</v>
      </c>
      <c r="D14" s="71">
        <f ca="1">MIN(C14,ROUND(ROWS($C$4:C14)*10000+RAND()*10000,-2))</f>
        <v>110700</v>
      </c>
      <c r="E14" s="74">
        <f t="shared" ca="1" si="0"/>
        <v>36994.783130850927</v>
      </c>
      <c r="F14" s="74">
        <f t="shared" ca="1" si="1"/>
        <v>11098.434939255279</v>
      </c>
      <c r="G14" s="74">
        <f t="shared" ca="1" si="2"/>
        <v>62606.781929893783</v>
      </c>
      <c r="H14" s="72">
        <f t="shared" ca="1" si="3"/>
        <v>0</v>
      </c>
    </row>
    <row r="15" spans="2:8" x14ac:dyDescent="0.25">
      <c r="B15" s="70" t="s">
        <v>94</v>
      </c>
      <c r="C15" s="71"/>
    </row>
    <row r="16" spans="2:8" x14ac:dyDescent="0.25">
      <c r="B16" s="70" t="s">
        <v>92</v>
      </c>
      <c r="C16" s="71"/>
    </row>
    <row r="17" spans="2:3" x14ac:dyDescent="0.25">
      <c r="B17" s="51"/>
      <c r="C17" s="53"/>
    </row>
    <row r="18" spans="2:3" x14ac:dyDescent="0.25">
      <c r="B18" s="51"/>
      <c r="C18" s="53"/>
    </row>
    <row r="19" spans="2:3" x14ac:dyDescent="0.25">
      <c r="B19" s="51"/>
      <c r="C19" s="53"/>
    </row>
    <row r="20" spans="2:3" x14ac:dyDescent="0.25">
      <c r="B20" s="51"/>
      <c r="C20" s="53"/>
    </row>
    <row r="21" spans="2:3" x14ac:dyDescent="0.25">
      <c r="B21" s="51"/>
      <c r="C21" s="53"/>
    </row>
    <row r="22" spans="2:3" x14ac:dyDescent="0.25">
      <c r="B22" s="51"/>
      <c r="C22" s="53"/>
    </row>
    <row r="23" spans="2:3" x14ac:dyDescent="0.25">
      <c r="B23" s="51"/>
      <c r="C23" s="53"/>
    </row>
    <row r="24" spans="2:3" x14ac:dyDescent="0.25">
      <c r="B24" s="51"/>
      <c r="C24" s="53"/>
    </row>
    <row r="25" spans="2:3" x14ac:dyDescent="0.25">
      <c r="B25" s="51"/>
      <c r="C25" s="53"/>
    </row>
    <row r="26" spans="2:3" x14ac:dyDescent="0.25">
      <c r="B26" s="51"/>
      <c r="C26" s="53"/>
    </row>
    <row r="27" spans="2:3" x14ac:dyDescent="0.25">
      <c r="B27" s="51"/>
      <c r="C27" s="53"/>
    </row>
    <row r="28" spans="2:3" x14ac:dyDescent="0.25">
      <c r="B28" s="51"/>
      <c r="C28" s="53"/>
    </row>
    <row r="29" spans="2:3" x14ac:dyDescent="0.25">
      <c r="B29" s="51"/>
      <c r="C29" s="53"/>
    </row>
    <row r="30" spans="2:3" x14ac:dyDescent="0.25">
      <c r="B30" s="51"/>
      <c r="C30" s="53"/>
    </row>
    <row r="31" spans="2:3" x14ac:dyDescent="0.25">
      <c r="B31" s="51"/>
      <c r="C31" s="53"/>
    </row>
    <row r="32" spans="2:3" x14ac:dyDescent="0.25">
      <c r="B32" s="51"/>
      <c r="C32" s="53"/>
    </row>
    <row r="33" spans="2:3" x14ac:dyDescent="0.25">
      <c r="B33" s="51"/>
      <c r="C33" s="53"/>
    </row>
    <row r="34" spans="2:3" x14ac:dyDescent="0.25">
      <c r="B34" s="51"/>
      <c r="C34" s="53"/>
    </row>
    <row r="35" spans="2:3" x14ac:dyDescent="0.25">
      <c r="B35" s="51"/>
      <c r="C35" s="53"/>
    </row>
  </sheetData>
  <pageMargins left="0.7" right="0.7" top="0.78740157499999996" bottom="0.78740157499999996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8"/>
  <dimension ref="A2:L21"/>
  <sheetViews>
    <sheetView showGridLines="0" topLeftCell="A3" workbookViewId="0">
      <selection activeCell="A3" sqref="A3"/>
    </sheetView>
  </sheetViews>
  <sheetFormatPr defaultRowHeight="15" x14ac:dyDescent="0.25"/>
  <cols>
    <col min="2" max="2" width="9.28515625" customWidth="1"/>
    <col min="3" max="3" width="10.42578125" customWidth="1"/>
    <col min="5" max="7" width="9.85546875" customWidth="1"/>
  </cols>
  <sheetData>
    <row r="2" spans="1:12" x14ac:dyDescent="0.25">
      <c r="B2" t="s">
        <v>126</v>
      </c>
    </row>
    <row r="4" spans="1:12" x14ac:dyDescent="0.25">
      <c r="B4" s="51"/>
      <c r="C4" s="53"/>
    </row>
    <row r="5" spans="1:12" x14ac:dyDescent="0.25">
      <c r="B5" s="8"/>
      <c r="C5" s="75" t="s">
        <v>107</v>
      </c>
      <c r="D5" s="75" t="s">
        <v>106</v>
      </c>
      <c r="E5" s="75" t="s">
        <v>105</v>
      </c>
      <c r="F5" s="75" t="s">
        <v>103</v>
      </c>
      <c r="G5" s="75" t="s">
        <v>102</v>
      </c>
      <c r="H5" s="75" t="s">
        <v>101</v>
      </c>
      <c r="I5" s="75" t="s">
        <v>99</v>
      </c>
      <c r="J5" s="75" t="s">
        <v>98</v>
      </c>
      <c r="K5" s="75" t="s">
        <v>97</v>
      </c>
      <c r="L5" s="75" t="s">
        <v>95</v>
      </c>
    </row>
    <row r="6" spans="1:12" x14ac:dyDescent="0.25">
      <c r="A6" s="54" t="s">
        <v>109</v>
      </c>
      <c r="B6" s="54"/>
      <c r="C6" s="71">
        <v>43400</v>
      </c>
      <c r="D6" s="71">
        <v>42300</v>
      </c>
      <c r="E6" s="71">
        <v>85600</v>
      </c>
      <c r="F6" s="71">
        <v>59300</v>
      </c>
      <c r="G6" s="71">
        <v>93600</v>
      </c>
      <c r="H6" s="71">
        <v>92500</v>
      </c>
      <c r="I6" s="71">
        <v>93000</v>
      </c>
      <c r="J6" s="71">
        <v>108300</v>
      </c>
      <c r="K6" s="71">
        <v>135400</v>
      </c>
      <c r="L6" s="71">
        <v>158700</v>
      </c>
    </row>
    <row r="7" spans="1:12" x14ac:dyDescent="0.25">
      <c r="A7" s="54" t="s">
        <v>128</v>
      </c>
      <c r="B7" s="54"/>
      <c r="C7" s="71">
        <v>0</v>
      </c>
      <c r="D7" s="71">
        <v>0</v>
      </c>
      <c r="E7" s="71">
        <v>0</v>
      </c>
      <c r="F7" s="71">
        <v>0</v>
      </c>
      <c r="G7" s="71">
        <v>0</v>
      </c>
      <c r="H7" s="71">
        <v>0</v>
      </c>
      <c r="I7" s="71">
        <v>0</v>
      </c>
      <c r="J7" s="71">
        <v>0</v>
      </c>
      <c r="K7" s="71">
        <v>0</v>
      </c>
      <c r="L7" s="71">
        <v>0</v>
      </c>
    </row>
    <row r="8" spans="1:12" x14ac:dyDescent="0.25">
      <c r="B8" s="76" t="s">
        <v>130</v>
      </c>
      <c r="C8" s="74">
        <v>15680</v>
      </c>
      <c r="D8" s="74">
        <v>20880</v>
      </c>
      <c r="E8" s="74">
        <v>28260</v>
      </c>
      <c r="F8" s="74">
        <v>31980</v>
      </c>
      <c r="G8" s="74">
        <v>32692.988695413234</v>
      </c>
      <c r="H8" s="74">
        <v>23497.257622933594</v>
      </c>
      <c r="I8" s="74">
        <v>48600</v>
      </c>
      <c r="J8" s="74">
        <v>54600</v>
      </c>
      <c r="K8" s="74">
        <v>61080</v>
      </c>
      <c r="L8" s="74">
        <v>69960</v>
      </c>
    </row>
    <row r="9" spans="1:12" x14ac:dyDescent="0.25">
      <c r="B9" s="76" t="s">
        <v>131</v>
      </c>
      <c r="C9" s="74">
        <v>2426.709712746469</v>
      </c>
      <c r="D9" s="74">
        <v>6264.0000000000009</v>
      </c>
      <c r="E9" s="74">
        <v>8478.0000000000018</v>
      </c>
      <c r="F9" s="74">
        <v>9594.0000000000018</v>
      </c>
      <c r="G9" s="74">
        <v>9807.8966086239725</v>
      </c>
      <c r="H9" s="74">
        <v>7049.177286880079</v>
      </c>
      <c r="I9" s="74">
        <v>12892.965162141969</v>
      </c>
      <c r="J9" s="74">
        <v>7033.1503420618674</v>
      </c>
      <c r="K9" s="74">
        <v>18324.000000000004</v>
      </c>
      <c r="L9" s="74">
        <v>20988.000000000004</v>
      </c>
    </row>
    <row r="10" spans="1:12" x14ac:dyDescent="0.25">
      <c r="B10" s="76" t="s">
        <v>132</v>
      </c>
      <c r="C10" s="74">
        <v>14084.257911431971</v>
      </c>
      <c r="D10" s="74">
        <v>7655.9999999999991</v>
      </c>
      <c r="E10" s="74">
        <v>10361.999999999998</v>
      </c>
      <c r="F10" s="74">
        <v>11725.999999999998</v>
      </c>
      <c r="G10" s="74">
        <v>17999.114695962795</v>
      </c>
      <c r="H10" s="74">
        <v>43153.565090186326</v>
      </c>
      <c r="I10" s="74">
        <v>19507.034837858031</v>
      </c>
      <c r="J10" s="74">
        <v>29366.849657938132</v>
      </c>
      <c r="K10" s="74">
        <v>22395.999999999996</v>
      </c>
      <c r="L10" s="74">
        <v>25651.999999999996</v>
      </c>
    </row>
    <row r="11" spans="1:12" x14ac:dyDescent="0.25">
      <c r="B11" s="51"/>
      <c r="C11" s="53"/>
    </row>
    <row r="12" spans="1:12" x14ac:dyDescent="0.25">
      <c r="B12" s="51"/>
      <c r="C12" s="53"/>
    </row>
    <row r="13" spans="1:12" x14ac:dyDescent="0.25">
      <c r="B13" s="51"/>
      <c r="C13" s="53"/>
    </row>
    <row r="14" spans="1:12" x14ac:dyDescent="0.25">
      <c r="B14" s="51"/>
      <c r="C14" s="53"/>
    </row>
    <row r="15" spans="1:12" x14ac:dyDescent="0.25">
      <c r="B15" s="51"/>
      <c r="C15" s="53"/>
    </row>
    <row r="16" spans="1:12" x14ac:dyDescent="0.25">
      <c r="B16" s="51"/>
      <c r="C16" s="53"/>
    </row>
    <row r="17" spans="2:3" x14ac:dyDescent="0.25">
      <c r="B17" s="51"/>
      <c r="C17" s="53"/>
    </row>
    <row r="18" spans="2:3" x14ac:dyDescent="0.25">
      <c r="B18" s="51"/>
      <c r="C18" s="53"/>
    </row>
    <row r="19" spans="2:3" x14ac:dyDescent="0.25">
      <c r="B19" s="51"/>
      <c r="C19" s="53"/>
    </row>
    <row r="20" spans="2:3" x14ac:dyDescent="0.25">
      <c r="B20" s="51"/>
      <c r="C20" s="53"/>
    </row>
    <row r="21" spans="2:3" x14ac:dyDescent="0.25">
      <c r="B21" s="51"/>
      <c r="C21" s="53"/>
    </row>
  </sheetData>
  <pageMargins left="0.7" right="0.7" top="0.78740157499999996" bottom="0.78740157499999996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9"/>
  <dimension ref="B1:F105"/>
  <sheetViews>
    <sheetView workbookViewId="0"/>
  </sheetViews>
  <sheetFormatPr defaultColWidth="12.5703125" defaultRowHeight="12.75" x14ac:dyDescent="0.25"/>
  <cols>
    <col min="1" max="1" width="3" style="55" customWidth="1"/>
    <col min="2" max="2" width="6.85546875" style="55" customWidth="1"/>
    <col min="3" max="3" width="11.28515625" style="55" bestFit="1" customWidth="1"/>
    <col min="4" max="4" width="6.85546875" style="55" customWidth="1"/>
    <col min="5" max="5" width="7" style="55" customWidth="1"/>
    <col min="6" max="6" width="6.5703125" style="64" customWidth="1"/>
    <col min="7" max="7" width="6.28515625" style="55" customWidth="1"/>
    <col min="8" max="16384" width="12.5703125" style="55"/>
  </cols>
  <sheetData>
    <row r="1" spans="2:6" x14ac:dyDescent="0.25">
      <c r="C1" s="55" t="s">
        <v>121</v>
      </c>
      <c r="D1" s="65" t="s">
        <v>122</v>
      </c>
      <c r="E1" s="65"/>
      <c r="F1" s="65"/>
    </row>
    <row r="2" spans="2:6" x14ac:dyDescent="0.25">
      <c r="B2" s="66" t="s">
        <v>46</v>
      </c>
      <c r="C2" s="67">
        <f>COUNTA(C$6:C$105)</f>
        <v>100</v>
      </c>
      <c r="D2" s="68">
        <f>AVERAGE(D$6:D$105)</f>
        <v>57.56</v>
      </c>
      <c r="E2" s="68">
        <f t="shared" ref="E2:F2" si="0">AVERAGE(E$6:E$105)</f>
        <v>178.2</v>
      </c>
      <c r="F2" s="68">
        <f t="shared" si="0"/>
        <v>85.69</v>
      </c>
    </row>
    <row r="3" spans="2:6" x14ac:dyDescent="0.25">
      <c r="B3" s="56" t="s">
        <v>120</v>
      </c>
      <c r="C3" s="57">
        <f>SUBTOTAL(3,C$6:C$105)</f>
        <v>100</v>
      </c>
      <c r="D3" s="58">
        <f>SUBTOTAL(1,D$6:D$105)</f>
        <v>57.56</v>
      </c>
      <c r="E3" s="58">
        <f t="shared" ref="E3:F3" si="1">SUBTOTAL(1,E$6:E$105)</f>
        <v>178.2</v>
      </c>
      <c r="F3" s="58">
        <f t="shared" si="1"/>
        <v>85.69</v>
      </c>
    </row>
    <row r="4" spans="2:6" x14ac:dyDescent="0.25">
      <c r="E4" s="59"/>
      <c r="F4" s="59"/>
    </row>
    <row r="5" spans="2:6" s="61" customFormat="1" x14ac:dyDescent="0.25">
      <c r="B5" s="55"/>
      <c r="C5" s="60" t="s">
        <v>123</v>
      </c>
      <c r="D5" s="60" t="s">
        <v>125</v>
      </c>
      <c r="E5" s="60" t="s">
        <v>117</v>
      </c>
      <c r="F5" s="60" t="s">
        <v>118</v>
      </c>
    </row>
    <row r="6" spans="2:6" x14ac:dyDescent="0.25">
      <c r="C6" s="62" t="s">
        <v>124</v>
      </c>
      <c r="D6" s="62">
        <v>60</v>
      </c>
      <c r="E6" s="62">
        <v>168</v>
      </c>
      <c r="F6" s="63">
        <v>64</v>
      </c>
    </row>
    <row r="7" spans="2:6" x14ac:dyDescent="0.25">
      <c r="C7" s="62" t="s">
        <v>119</v>
      </c>
      <c r="D7" s="62">
        <v>52</v>
      </c>
      <c r="E7" s="62">
        <v>177</v>
      </c>
      <c r="F7" s="63">
        <v>82</v>
      </c>
    </row>
    <row r="8" spans="2:6" x14ac:dyDescent="0.25">
      <c r="C8" s="62" t="s">
        <v>119</v>
      </c>
      <c r="D8" s="62">
        <v>52</v>
      </c>
      <c r="E8" s="62">
        <v>185</v>
      </c>
      <c r="F8" s="63">
        <v>102</v>
      </c>
    </row>
    <row r="9" spans="2:6" x14ac:dyDescent="0.25">
      <c r="C9" s="62" t="s">
        <v>124</v>
      </c>
      <c r="D9" s="62">
        <v>45</v>
      </c>
      <c r="E9" s="62">
        <v>179</v>
      </c>
      <c r="F9" s="63">
        <v>68.999999999999986</v>
      </c>
    </row>
    <row r="10" spans="2:6" x14ac:dyDescent="0.25">
      <c r="C10" s="62" t="s">
        <v>124</v>
      </c>
      <c r="D10" s="62">
        <v>51</v>
      </c>
      <c r="E10" s="62">
        <v>181</v>
      </c>
      <c r="F10" s="63">
        <v>90</v>
      </c>
    </row>
    <row r="11" spans="2:6" x14ac:dyDescent="0.25">
      <c r="C11" s="62" t="s">
        <v>124</v>
      </c>
      <c r="D11" s="62">
        <v>60</v>
      </c>
      <c r="E11" s="62">
        <v>165</v>
      </c>
      <c r="F11" s="63">
        <v>72</v>
      </c>
    </row>
    <row r="12" spans="2:6" x14ac:dyDescent="0.25">
      <c r="C12" s="62" t="s">
        <v>124</v>
      </c>
      <c r="D12" s="62">
        <v>56</v>
      </c>
      <c r="E12" s="62">
        <v>168</v>
      </c>
      <c r="F12" s="63">
        <v>55.999999999999986</v>
      </c>
    </row>
    <row r="13" spans="2:6" x14ac:dyDescent="0.25">
      <c r="C13" s="62" t="s">
        <v>119</v>
      </c>
      <c r="D13" s="62">
        <v>56</v>
      </c>
      <c r="E13" s="62">
        <v>190</v>
      </c>
      <c r="F13" s="63">
        <v>94</v>
      </c>
    </row>
    <row r="14" spans="2:6" x14ac:dyDescent="0.25">
      <c r="C14" s="62" t="s">
        <v>124</v>
      </c>
      <c r="D14" s="62">
        <v>51</v>
      </c>
      <c r="E14" s="62">
        <v>168</v>
      </c>
      <c r="F14" s="63">
        <v>78</v>
      </c>
    </row>
    <row r="15" spans="2:6" x14ac:dyDescent="0.25">
      <c r="C15" s="62" t="s">
        <v>119</v>
      </c>
      <c r="D15" s="62">
        <v>49</v>
      </c>
      <c r="E15" s="62">
        <v>190</v>
      </c>
      <c r="F15" s="63">
        <v>105</v>
      </c>
    </row>
    <row r="16" spans="2:6" x14ac:dyDescent="0.25">
      <c r="C16" s="62" t="s">
        <v>124</v>
      </c>
      <c r="D16" s="62">
        <v>55</v>
      </c>
      <c r="E16" s="62">
        <v>166</v>
      </c>
      <c r="F16" s="63">
        <v>75</v>
      </c>
    </row>
    <row r="17" spans="3:6" x14ac:dyDescent="0.25">
      <c r="C17" s="62" t="s">
        <v>124</v>
      </c>
      <c r="D17" s="62">
        <v>58</v>
      </c>
      <c r="E17" s="62">
        <v>178</v>
      </c>
      <c r="F17" s="63">
        <v>70</v>
      </c>
    </row>
    <row r="18" spans="3:6" x14ac:dyDescent="0.25">
      <c r="C18" s="62" t="s">
        <v>124</v>
      </c>
      <c r="D18" s="62">
        <v>68</v>
      </c>
      <c r="E18" s="62">
        <v>182</v>
      </c>
      <c r="F18" s="63">
        <v>85</v>
      </c>
    </row>
    <row r="19" spans="3:6" x14ac:dyDescent="0.25">
      <c r="C19" s="62" t="s">
        <v>119</v>
      </c>
      <c r="D19" s="62">
        <v>45</v>
      </c>
      <c r="E19" s="62">
        <v>191</v>
      </c>
      <c r="F19" s="63">
        <v>83</v>
      </c>
    </row>
    <row r="20" spans="3:6" x14ac:dyDescent="0.25">
      <c r="C20" s="62" t="s">
        <v>119</v>
      </c>
      <c r="D20" s="62">
        <v>62</v>
      </c>
      <c r="E20" s="62">
        <v>177</v>
      </c>
      <c r="F20" s="63">
        <v>75</v>
      </c>
    </row>
    <row r="21" spans="3:6" x14ac:dyDescent="0.25">
      <c r="C21" s="62" t="s">
        <v>119</v>
      </c>
      <c r="D21" s="62">
        <v>54</v>
      </c>
      <c r="E21" s="62">
        <v>183</v>
      </c>
      <c r="F21" s="63">
        <v>82</v>
      </c>
    </row>
    <row r="22" spans="3:6" x14ac:dyDescent="0.25">
      <c r="C22" s="62" t="s">
        <v>124</v>
      </c>
      <c r="D22" s="62">
        <v>70</v>
      </c>
      <c r="E22" s="62">
        <v>182</v>
      </c>
      <c r="F22" s="63">
        <v>77</v>
      </c>
    </row>
    <row r="23" spans="3:6" x14ac:dyDescent="0.25">
      <c r="C23" s="62" t="s">
        <v>119</v>
      </c>
      <c r="D23" s="62">
        <v>53</v>
      </c>
      <c r="E23" s="62">
        <v>189</v>
      </c>
      <c r="F23" s="63">
        <v>84</v>
      </c>
    </row>
    <row r="24" spans="3:6" x14ac:dyDescent="0.25">
      <c r="C24" s="62" t="s">
        <v>119</v>
      </c>
      <c r="D24" s="62">
        <v>49</v>
      </c>
      <c r="E24" s="62">
        <v>182</v>
      </c>
      <c r="F24" s="63">
        <v>90</v>
      </c>
    </row>
    <row r="25" spans="3:6" x14ac:dyDescent="0.25">
      <c r="C25" s="62" t="s">
        <v>124</v>
      </c>
      <c r="D25" s="62">
        <v>48</v>
      </c>
      <c r="E25" s="62">
        <v>171</v>
      </c>
      <c r="F25" s="63">
        <v>67</v>
      </c>
    </row>
    <row r="26" spans="3:6" x14ac:dyDescent="0.25">
      <c r="C26" s="62" t="s">
        <v>124</v>
      </c>
      <c r="D26" s="62">
        <v>66</v>
      </c>
      <c r="E26" s="62">
        <v>175</v>
      </c>
      <c r="F26" s="63">
        <v>89</v>
      </c>
    </row>
    <row r="27" spans="3:6" x14ac:dyDescent="0.25">
      <c r="C27" s="62" t="s">
        <v>119</v>
      </c>
      <c r="D27" s="62">
        <v>61</v>
      </c>
      <c r="E27" s="62">
        <v>182</v>
      </c>
      <c r="F27" s="63">
        <v>77</v>
      </c>
    </row>
    <row r="28" spans="3:6" x14ac:dyDescent="0.25">
      <c r="C28" s="62" t="s">
        <v>119</v>
      </c>
      <c r="D28" s="62">
        <v>55</v>
      </c>
      <c r="E28" s="62">
        <v>180</v>
      </c>
      <c r="F28" s="63">
        <v>89</v>
      </c>
    </row>
    <row r="29" spans="3:6" x14ac:dyDescent="0.25">
      <c r="C29" s="62" t="s">
        <v>119</v>
      </c>
      <c r="D29" s="62">
        <v>59</v>
      </c>
      <c r="E29" s="62">
        <v>187</v>
      </c>
      <c r="F29" s="63">
        <v>104</v>
      </c>
    </row>
    <row r="30" spans="3:6" x14ac:dyDescent="0.25">
      <c r="C30" s="62" t="s">
        <v>124</v>
      </c>
      <c r="D30" s="62">
        <v>66</v>
      </c>
      <c r="E30" s="62">
        <v>165</v>
      </c>
      <c r="F30" s="63">
        <v>72</v>
      </c>
    </row>
    <row r="31" spans="3:6" x14ac:dyDescent="0.25">
      <c r="C31" s="62" t="s">
        <v>119</v>
      </c>
      <c r="D31" s="62">
        <v>57</v>
      </c>
      <c r="E31" s="62">
        <v>188</v>
      </c>
      <c r="F31" s="63">
        <v>110</v>
      </c>
    </row>
    <row r="32" spans="3:6" x14ac:dyDescent="0.25">
      <c r="C32" s="62" t="s">
        <v>124</v>
      </c>
      <c r="D32" s="62">
        <v>68</v>
      </c>
      <c r="E32" s="62">
        <v>168</v>
      </c>
      <c r="F32" s="63">
        <v>67</v>
      </c>
    </row>
    <row r="33" spans="3:6" x14ac:dyDescent="0.25">
      <c r="C33" s="62" t="s">
        <v>124</v>
      </c>
      <c r="D33" s="62">
        <v>59</v>
      </c>
      <c r="E33" s="62">
        <v>166</v>
      </c>
      <c r="F33" s="63">
        <v>64</v>
      </c>
    </row>
    <row r="34" spans="3:6" x14ac:dyDescent="0.25">
      <c r="C34" s="62" t="s">
        <v>124</v>
      </c>
      <c r="D34" s="62">
        <v>55</v>
      </c>
      <c r="E34" s="62">
        <v>165</v>
      </c>
      <c r="F34" s="63">
        <v>61</v>
      </c>
    </row>
    <row r="35" spans="3:6" x14ac:dyDescent="0.25">
      <c r="C35" s="62" t="s">
        <v>124</v>
      </c>
      <c r="D35" s="62">
        <v>58</v>
      </c>
      <c r="E35" s="62">
        <v>174</v>
      </c>
      <c r="F35" s="63">
        <v>85</v>
      </c>
    </row>
    <row r="36" spans="3:6" x14ac:dyDescent="0.25">
      <c r="C36" s="62" t="s">
        <v>119</v>
      </c>
      <c r="D36" s="62">
        <v>65</v>
      </c>
      <c r="E36" s="62">
        <v>177</v>
      </c>
      <c r="F36" s="63">
        <v>83</v>
      </c>
    </row>
    <row r="37" spans="3:6" x14ac:dyDescent="0.25">
      <c r="C37" s="62" t="s">
        <v>119</v>
      </c>
      <c r="D37" s="62">
        <v>64</v>
      </c>
      <c r="E37" s="62">
        <v>190</v>
      </c>
      <c r="F37" s="63">
        <v>107</v>
      </c>
    </row>
    <row r="38" spans="3:6" x14ac:dyDescent="0.25">
      <c r="C38" s="62" t="s">
        <v>119</v>
      </c>
      <c r="D38" s="62">
        <v>67</v>
      </c>
      <c r="E38" s="62">
        <v>183</v>
      </c>
      <c r="F38" s="63">
        <v>97</v>
      </c>
    </row>
    <row r="39" spans="3:6" x14ac:dyDescent="0.25">
      <c r="C39" s="62" t="s">
        <v>119</v>
      </c>
      <c r="D39" s="62">
        <v>68</v>
      </c>
      <c r="E39" s="62">
        <v>183</v>
      </c>
      <c r="F39" s="63">
        <v>100</v>
      </c>
    </row>
    <row r="40" spans="3:6" x14ac:dyDescent="0.25">
      <c r="C40" s="62" t="s">
        <v>124</v>
      </c>
      <c r="D40" s="62">
        <v>61</v>
      </c>
      <c r="E40" s="62">
        <v>168</v>
      </c>
      <c r="F40" s="63">
        <v>65</v>
      </c>
    </row>
    <row r="41" spans="3:6" x14ac:dyDescent="0.25">
      <c r="C41" s="62" t="s">
        <v>119</v>
      </c>
      <c r="D41" s="62">
        <v>70</v>
      </c>
      <c r="E41" s="62">
        <v>186</v>
      </c>
      <c r="F41" s="63">
        <v>100</v>
      </c>
    </row>
    <row r="42" spans="3:6" x14ac:dyDescent="0.25">
      <c r="C42" s="62" t="s">
        <v>119</v>
      </c>
      <c r="D42" s="62">
        <v>66</v>
      </c>
      <c r="E42" s="62">
        <v>189</v>
      </c>
      <c r="F42" s="63">
        <v>80</v>
      </c>
    </row>
    <row r="43" spans="3:6" x14ac:dyDescent="0.25">
      <c r="C43" s="62" t="s">
        <v>119</v>
      </c>
      <c r="D43" s="62">
        <v>65</v>
      </c>
      <c r="E43" s="62">
        <v>191</v>
      </c>
      <c r="F43" s="63">
        <v>86</v>
      </c>
    </row>
    <row r="44" spans="3:6" x14ac:dyDescent="0.25">
      <c r="C44" s="62" t="s">
        <v>124</v>
      </c>
      <c r="D44" s="62">
        <v>45</v>
      </c>
      <c r="E44" s="62">
        <v>174</v>
      </c>
      <c r="F44" s="63">
        <v>77</v>
      </c>
    </row>
    <row r="45" spans="3:6" x14ac:dyDescent="0.25">
      <c r="C45" s="62" t="s">
        <v>119</v>
      </c>
      <c r="D45" s="62">
        <v>58</v>
      </c>
      <c r="E45" s="62">
        <v>187</v>
      </c>
      <c r="F45" s="63">
        <v>107</v>
      </c>
    </row>
    <row r="46" spans="3:6" x14ac:dyDescent="0.25">
      <c r="C46" s="62" t="s">
        <v>124</v>
      </c>
      <c r="D46" s="62">
        <v>49</v>
      </c>
      <c r="E46" s="62">
        <v>182</v>
      </c>
      <c r="F46" s="63">
        <v>104</v>
      </c>
    </row>
    <row r="47" spans="3:6" x14ac:dyDescent="0.25">
      <c r="C47" s="62" t="s">
        <v>119</v>
      </c>
      <c r="D47" s="62">
        <v>54</v>
      </c>
      <c r="E47" s="62">
        <v>175</v>
      </c>
      <c r="F47" s="63">
        <v>84</v>
      </c>
    </row>
    <row r="48" spans="3:6" x14ac:dyDescent="0.25">
      <c r="C48" s="62" t="s">
        <v>119</v>
      </c>
      <c r="D48" s="62">
        <v>55</v>
      </c>
      <c r="E48" s="62">
        <v>175</v>
      </c>
      <c r="F48" s="63">
        <v>71</v>
      </c>
    </row>
    <row r="49" spans="3:6" x14ac:dyDescent="0.25">
      <c r="C49" s="62" t="s">
        <v>124</v>
      </c>
      <c r="D49" s="62">
        <v>55</v>
      </c>
      <c r="E49" s="62">
        <v>174</v>
      </c>
      <c r="F49" s="63">
        <v>85</v>
      </c>
    </row>
    <row r="50" spans="3:6" x14ac:dyDescent="0.25">
      <c r="C50" s="62" t="s">
        <v>119</v>
      </c>
      <c r="D50" s="62">
        <v>62</v>
      </c>
      <c r="E50" s="62">
        <v>182</v>
      </c>
      <c r="F50" s="63">
        <v>91</v>
      </c>
    </row>
    <row r="51" spans="3:6" x14ac:dyDescent="0.25">
      <c r="C51" s="62" t="s">
        <v>124</v>
      </c>
      <c r="D51" s="62">
        <v>55</v>
      </c>
      <c r="E51" s="62">
        <v>181</v>
      </c>
      <c r="F51" s="63">
        <v>73</v>
      </c>
    </row>
    <row r="52" spans="3:6" x14ac:dyDescent="0.25">
      <c r="C52" s="62" t="s">
        <v>124</v>
      </c>
      <c r="D52" s="62">
        <v>46</v>
      </c>
      <c r="E52" s="62">
        <v>178</v>
      </c>
      <c r="F52" s="63">
        <v>90</v>
      </c>
    </row>
    <row r="53" spans="3:6" x14ac:dyDescent="0.25">
      <c r="C53" s="62" t="s">
        <v>119</v>
      </c>
      <c r="D53" s="62">
        <v>47</v>
      </c>
      <c r="E53" s="62">
        <v>177</v>
      </c>
      <c r="F53" s="63">
        <v>81</v>
      </c>
    </row>
    <row r="54" spans="3:6" x14ac:dyDescent="0.25">
      <c r="C54" s="62" t="s">
        <v>124</v>
      </c>
      <c r="D54" s="62">
        <v>56</v>
      </c>
      <c r="E54" s="62">
        <v>175</v>
      </c>
      <c r="F54" s="63">
        <v>74</v>
      </c>
    </row>
    <row r="55" spans="3:6" x14ac:dyDescent="0.25">
      <c r="C55" s="62" t="s">
        <v>119</v>
      </c>
      <c r="D55" s="62">
        <v>67</v>
      </c>
      <c r="E55" s="62">
        <v>175</v>
      </c>
      <c r="F55" s="63">
        <v>90</v>
      </c>
    </row>
    <row r="56" spans="3:6" x14ac:dyDescent="0.25">
      <c r="C56" s="62" t="s">
        <v>119</v>
      </c>
      <c r="D56" s="62">
        <v>66</v>
      </c>
      <c r="E56" s="62">
        <v>189</v>
      </c>
      <c r="F56" s="63">
        <v>93</v>
      </c>
    </row>
    <row r="57" spans="3:6" x14ac:dyDescent="0.25">
      <c r="C57" s="62" t="s">
        <v>124</v>
      </c>
      <c r="D57" s="62">
        <v>50</v>
      </c>
      <c r="E57" s="62">
        <v>169</v>
      </c>
      <c r="F57" s="63">
        <v>84</v>
      </c>
    </row>
    <row r="58" spans="3:6" x14ac:dyDescent="0.25">
      <c r="C58" s="62" t="s">
        <v>119</v>
      </c>
      <c r="D58" s="62">
        <v>68</v>
      </c>
      <c r="E58" s="62">
        <v>192</v>
      </c>
      <c r="F58" s="63">
        <v>108</v>
      </c>
    </row>
    <row r="59" spans="3:6" x14ac:dyDescent="0.25">
      <c r="C59" s="62" t="s">
        <v>124</v>
      </c>
      <c r="D59" s="62">
        <v>53</v>
      </c>
      <c r="E59" s="62">
        <v>170</v>
      </c>
      <c r="F59" s="63">
        <v>67</v>
      </c>
    </row>
    <row r="60" spans="3:6" x14ac:dyDescent="0.25">
      <c r="C60" s="62" t="s">
        <v>124</v>
      </c>
      <c r="D60" s="62">
        <v>66</v>
      </c>
      <c r="E60" s="62">
        <v>180</v>
      </c>
      <c r="F60" s="63">
        <v>92</v>
      </c>
    </row>
    <row r="61" spans="3:6" x14ac:dyDescent="0.25">
      <c r="C61" s="62" t="s">
        <v>119</v>
      </c>
      <c r="D61" s="62">
        <v>64</v>
      </c>
      <c r="E61" s="62">
        <v>182</v>
      </c>
      <c r="F61" s="63">
        <v>91</v>
      </c>
    </row>
    <row r="62" spans="3:6" x14ac:dyDescent="0.25">
      <c r="C62" s="62" t="s">
        <v>124</v>
      </c>
      <c r="D62" s="62">
        <v>46</v>
      </c>
      <c r="E62" s="62">
        <v>175</v>
      </c>
      <c r="F62" s="63">
        <v>83</v>
      </c>
    </row>
    <row r="63" spans="3:6" x14ac:dyDescent="0.25">
      <c r="C63" s="62" t="s">
        <v>124</v>
      </c>
      <c r="D63" s="62">
        <v>54</v>
      </c>
      <c r="E63" s="62">
        <v>182</v>
      </c>
      <c r="F63" s="63">
        <v>95</v>
      </c>
    </row>
    <row r="64" spans="3:6" x14ac:dyDescent="0.25">
      <c r="C64" s="62" t="s">
        <v>119</v>
      </c>
      <c r="D64" s="62">
        <v>62</v>
      </c>
      <c r="E64" s="62">
        <v>180</v>
      </c>
      <c r="F64" s="63">
        <v>93</v>
      </c>
    </row>
    <row r="65" spans="3:6" x14ac:dyDescent="0.25">
      <c r="C65" s="62" t="s">
        <v>119</v>
      </c>
      <c r="D65" s="62">
        <v>63</v>
      </c>
      <c r="E65" s="62">
        <v>178</v>
      </c>
      <c r="F65" s="63">
        <v>98</v>
      </c>
    </row>
    <row r="66" spans="3:6" x14ac:dyDescent="0.25">
      <c r="C66" s="62" t="s">
        <v>124</v>
      </c>
      <c r="D66" s="62">
        <v>49</v>
      </c>
      <c r="E66" s="62">
        <v>176</v>
      </c>
      <c r="F66" s="63">
        <v>84</v>
      </c>
    </row>
    <row r="67" spans="3:6" x14ac:dyDescent="0.25">
      <c r="C67" s="62" t="s">
        <v>124</v>
      </c>
      <c r="D67" s="62">
        <v>63</v>
      </c>
      <c r="E67" s="62">
        <v>172</v>
      </c>
      <c r="F67" s="63">
        <v>79</v>
      </c>
    </row>
    <row r="68" spans="3:6" x14ac:dyDescent="0.25">
      <c r="C68" s="62" t="s">
        <v>119</v>
      </c>
      <c r="D68" s="62">
        <v>65</v>
      </c>
      <c r="E68" s="62">
        <v>176</v>
      </c>
      <c r="F68" s="63">
        <v>79</v>
      </c>
    </row>
    <row r="69" spans="3:6" x14ac:dyDescent="0.25">
      <c r="C69" s="62" t="s">
        <v>119</v>
      </c>
      <c r="D69" s="62">
        <v>65</v>
      </c>
      <c r="E69" s="62">
        <v>189</v>
      </c>
      <c r="F69" s="63">
        <v>110</v>
      </c>
    </row>
    <row r="70" spans="3:6" x14ac:dyDescent="0.25">
      <c r="C70" s="62" t="s">
        <v>119</v>
      </c>
      <c r="D70" s="62">
        <v>50</v>
      </c>
      <c r="E70" s="62">
        <v>178</v>
      </c>
      <c r="F70" s="63">
        <v>88</v>
      </c>
    </row>
    <row r="71" spans="3:6" x14ac:dyDescent="0.25">
      <c r="C71" s="62" t="s">
        <v>119</v>
      </c>
      <c r="D71" s="62">
        <v>56</v>
      </c>
      <c r="E71" s="62">
        <v>187</v>
      </c>
      <c r="F71" s="63">
        <v>100</v>
      </c>
    </row>
    <row r="72" spans="3:6" x14ac:dyDescent="0.25">
      <c r="C72" s="62" t="s">
        <v>119</v>
      </c>
      <c r="D72" s="62">
        <v>55</v>
      </c>
      <c r="E72" s="62">
        <v>176</v>
      </c>
      <c r="F72" s="63">
        <v>85</v>
      </c>
    </row>
    <row r="73" spans="3:6" x14ac:dyDescent="0.25">
      <c r="C73" s="62" t="s">
        <v>119</v>
      </c>
      <c r="D73" s="62">
        <v>69</v>
      </c>
      <c r="E73" s="62">
        <v>180</v>
      </c>
      <c r="F73" s="63">
        <v>74</v>
      </c>
    </row>
    <row r="74" spans="3:6" x14ac:dyDescent="0.25">
      <c r="C74" s="62" t="s">
        <v>119</v>
      </c>
      <c r="D74" s="62">
        <v>70</v>
      </c>
      <c r="E74" s="62">
        <v>175</v>
      </c>
      <c r="F74" s="63">
        <v>92</v>
      </c>
    </row>
    <row r="75" spans="3:6" x14ac:dyDescent="0.25">
      <c r="C75" s="62" t="s">
        <v>124</v>
      </c>
      <c r="D75" s="62">
        <v>61</v>
      </c>
      <c r="E75" s="62">
        <v>172</v>
      </c>
      <c r="F75" s="63">
        <v>89</v>
      </c>
    </row>
    <row r="76" spans="3:6" x14ac:dyDescent="0.25">
      <c r="C76" s="62" t="s">
        <v>124</v>
      </c>
      <c r="D76" s="62">
        <v>51</v>
      </c>
      <c r="E76" s="62">
        <v>172</v>
      </c>
      <c r="F76" s="63">
        <v>82</v>
      </c>
    </row>
    <row r="77" spans="3:6" x14ac:dyDescent="0.25">
      <c r="C77" s="62" t="s">
        <v>119</v>
      </c>
      <c r="D77" s="62">
        <v>55</v>
      </c>
      <c r="E77" s="62">
        <v>181</v>
      </c>
      <c r="F77" s="63">
        <v>89</v>
      </c>
    </row>
    <row r="78" spans="3:6" x14ac:dyDescent="0.25">
      <c r="C78" s="62" t="s">
        <v>124</v>
      </c>
      <c r="D78" s="62">
        <v>50</v>
      </c>
      <c r="E78" s="62">
        <v>182</v>
      </c>
      <c r="F78" s="63">
        <v>82</v>
      </c>
    </row>
    <row r="79" spans="3:6" x14ac:dyDescent="0.25">
      <c r="C79" s="62" t="s">
        <v>124</v>
      </c>
      <c r="D79" s="62">
        <v>65</v>
      </c>
      <c r="E79" s="62">
        <v>172</v>
      </c>
      <c r="F79" s="63">
        <v>89</v>
      </c>
    </row>
    <row r="80" spans="3:6" x14ac:dyDescent="0.25">
      <c r="C80" s="62" t="s">
        <v>124</v>
      </c>
      <c r="D80" s="62">
        <v>48</v>
      </c>
      <c r="E80" s="62">
        <v>179</v>
      </c>
      <c r="F80" s="63">
        <v>87</v>
      </c>
    </row>
    <row r="81" spans="3:6" x14ac:dyDescent="0.25">
      <c r="C81" s="62" t="s">
        <v>124</v>
      </c>
      <c r="D81" s="62">
        <v>53</v>
      </c>
      <c r="E81" s="62">
        <v>181</v>
      </c>
      <c r="F81" s="63">
        <v>99</v>
      </c>
    </row>
    <row r="82" spans="3:6" x14ac:dyDescent="0.25">
      <c r="C82" s="62" t="s">
        <v>119</v>
      </c>
      <c r="D82" s="62">
        <v>49</v>
      </c>
      <c r="E82" s="62">
        <v>180</v>
      </c>
      <c r="F82" s="63">
        <v>101</v>
      </c>
    </row>
    <row r="83" spans="3:6" x14ac:dyDescent="0.25">
      <c r="C83" s="62" t="s">
        <v>124</v>
      </c>
      <c r="D83" s="62">
        <v>60</v>
      </c>
      <c r="E83" s="62">
        <v>182</v>
      </c>
      <c r="F83" s="63">
        <v>79</v>
      </c>
    </row>
    <row r="84" spans="3:6" x14ac:dyDescent="0.25">
      <c r="C84" s="62" t="s">
        <v>119</v>
      </c>
      <c r="D84" s="62">
        <v>68</v>
      </c>
      <c r="E84" s="62">
        <v>180</v>
      </c>
      <c r="F84" s="63">
        <v>72</v>
      </c>
    </row>
    <row r="85" spans="3:6" x14ac:dyDescent="0.25">
      <c r="C85" s="62" t="s">
        <v>124</v>
      </c>
      <c r="D85" s="62">
        <v>54</v>
      </c>
      <c r="E85" s="62">
        <v>169</v>
      </c>
      <c r="F85" s="63">
        <v>73</v>
      </c>
    </row>
    <row r="86" spans="3:6" x14ac:dyDescent="0.25">
      <c r="C86" s="62" t="s">
        <v>119</v>
      </c>
      <c r="D86" s="62">
        <v>54</v>
      </c>
      <c r="E86" s="62">
        <v>176</v>
      </c>
      <c r="F86" s="63">
        <v>96</v>
      </c>
    </row>
    <row r="87" spans="3:6" x14ac:dyDescent="0.25">
      <c r="C87" s="62" t="s">
        <v>119</v>
      </c>
      <c r="D87" s="62">
        <v>61</v>
      </c>
      <c r="E87" s="62">
        <v>180</v>
      </c>
      <c r="F87" s="63">
        <v>80</v>
      </c>
    </row>
    <row r="88" spans="3:6" x14ac:dyDescent="0.25">
      <c r="C88" s="62" t="s">
        <v>124</v>
      </c>
      <c r="D88" s="62">
        <v>70</v>
      </c>
      <c r="E88" s="62">
        <v>172</v>
      </c>
      <c r="F88" s="63">
        <v>87</v>
      </c>
    </row>
    <row r="89" spans="3:6" x14ac:dyDescent="0.25">
      <c r="C89" s="62" t="s">
        <v>124</v>
      </c>
      <c r="D89" s="62">
        <v>46</v>
      </c>
      <c r="E89" s="62">
        <v>181</v>
      </c>
      <c r="F89" s="63">
        <v>103</v>
      </c>
    </row>
    <row r="90" spans="3:6" x14ac:dyDescent="0.25">
      <c r="C90" s="62" t="s">
        <v>124</v>
      </c>
      <c r="D90" s="62">
        <v>66</v>
      </c>
      <c r="E90" s="62">
        <v>169</v>
      </c>
      <c r="F90" s="63">
        <v>75</v>
      </c>
    </row>
    <row r="91" spans="3:6" x14ac:dyDescent="0.25">
      <c r="C91" s="62" t="s">
        <v>119</v>
      </c>
      <c r="D91" s="62">
        <v>69</v>
      </c>
      <c r="E91" s="62">
        <v>191</v>
      </c>
      <c r="F91" s="63">
        <v>104</v>
      </c>
    </row>
    <row r="92" spans="3:6" x14ac:dyDescent="0.25">
      <c r="C92" s="62" t="s">
        <v>124</v>
      </c>
      <c r="D92" s="62">
        <v>47</v>
      </c>
      <c r="E92" s="62">
        <v>166</v>
      </c>
      <c r="F92" s="63">
        <v>62</v>
      </c>
    </row>
    <row r="93" spans="3:6" x14ac:dyDescent="0.25">
      <c r="C93" s="62" t="s">
        <v>124</v>
      </c>
      <c r="D93" s="62">
        <v>64</v>
      </c>
      <c r="E93" s="62">
        <v>182</v>
      </c>
      <c r="F93" s="63">
        <v>100</v>
      </c>
    </row>
    <row r="94" spans="3:6" x14ac:dyDescent="0.25">
      <c r="C94" s="62" t="s">
        <v>119</v>
      </c>
      <c r="D94" s="62">
        <v>46</v>
      </c>
      <c r="E94" s="62">
        <v>188</v>
      </c>
      <c r="F94" s="63">
        <v>91</v>
      </c>
    </row>
    <row r="95" spans="3:6" x14ac:dyDescent="0.25">
      <c r="C95" s="62" t="s">
        <v>119</v>
      </c>
      <c r="D95" s="62">
        <v>58</v>
      </c>
      <c r="E95" s="62">
        <v>176</v>
      </c>
      <c r="F95" s="63">
        <v>96</v>
      </c>
    </row>
    <row r="96" spans="3:6" x14ac:dyDescent="0.25">
      <c r="C96" s="62" t="s">
        <v>124</v>
      </c>
      <c r="D96" s="62">
        <v>70</v>
      </c>
      <c r="E96" s="62">
        <v>166</v>
      </c>
      <c r="F96" s="63">
        <v>85</v>
      </c>
    </row>
    <row r="97" spans="3:6" x14ac:dyDescent="0.25">
      <c r="C97" s="62" t="s">
        <v>119</v>
      </c>
      <c r="D97" s="62">
        <v>57</v>
      </c>
      <c r="E97" s="62">
        <v>186</v>
      </c>
      <c r="F97" s="63">
        <v>88</v>
      </c>
    </row>
    <row r="98" spans="3:6" x14ac:dyDescent="0.25">
      <c r="C98" s="62" t="s">
        <v>124</v>
      </c>
      <c r="D98" s="62">
        <v>46</v>
      </c>
      <c r="E98" s="62">
        <v>170</v>
      </c>
      <c r="F98" s="63">
        <v>83</v>
      </c>
    </row>
    <row r="99" spans="3:6" x14ac:dyDescent="0.25">
      <c r="C99" s="62" t="s">
        <v>124</v>
      </c>
      <c r="D99" s="62">
        <v>54</v>
      </c>
      <c r="E99" s="62">
        <v>172</v>
      </c>
      <c r="F99" s="63">
        <v>90</v>
      </c>
    </row>
    <row r="100" spans="3:6" x14ac:dyDescent="0.25">
      <c r="C100" s="62" t="s">
        <v>124</v>
      </c>
      <c r="D100" s="62">
        <v>48</v>
      </c>
      <c r="E100" s="62">
        <v>180</v>
      </c>
      <c r="F100" s="63">
        <v>94</v>
      </c>
    </row>
    <row r="101" spans="3:6" x14ac:dyDescent="0.25">
      <c r="C101" s="62" t="s">
        <v>124</v>
      </c>
      <c r="D101" s="62">
        <v>61</v>
      </c>
      <c r="E101" s="62">
        <v>169</v>
      </c>
      <c r="F101" s="63">
        <v>85</v>
      </c>
    </row>
    <row r="102" spans="3:6" x14ac:dyDescent="0.25">
      <c r="C102" s="62" t="s">
        <v>124</v>
      </c>
      <c r="D102" s="62">
        <v>45</v>
      </c>
      <c r="E102" s="62">
        <v>180</v>
      </c>
      <c r="F102" s="63">
        <v>97</v>
      </c>
    </row>
    <row r="103" spans="3:6" x14ac:dyDescent="0.25">
      <c r="C103" s="62" t="s">
        <v>119</v>
      </c>
      <c r="D103" s="62">
        <v>46</v>
      </c>
      <c r="E103" s="62">
        <v>183</v>
      </c>
      <c r="F103" s="63">
        <v>96</v>
      </c>
    </row>
    <row r="104" spans="3:6" x14ac:dyDescent="0.25">
      <c r="C104" s="62" t="s">
        <v>119</v>
      </c>
      <c r="D104" s="62">
        <v>67</v>
      </c>
      <c r="E104" s="62">
        <v>184</v>
      </c>
      <c r="F104" s="63">
        <v>95</v>
      </c>
    </row>
    <row r="105" spans="3:6" x14ac:dyDescent="0.25">
      <c r="C105" s="62" t="s">
        <v>124</v>
      </c>
      <c r="D105" s="62">
        <v>60</v>
      </c>
      <c r="E105" s="62">
        <v>169</v>
      </c>
      <c r="F105" s="63">
        <v>62</v>
      </c>
    </row>
  </sheetData>
  <autoFilter ref="C5:F5"/>
  <pageMargins left="0.7" right="0.7" top="0.78740157499999996" bottom="0.78740157499999996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0"/>
  <dimension ref="B2:D21"/>
  <sheetViews>
    <sheetView showGridLines="0" topLeftCell="A2" workbookViewId="0">
      <selection activeCell="A2" sqref="A2"/>
    </sheetView>
  </sheetViews>
  <sheetFormatPr defaultRowHeight="15" x14ac:dyDescent="0.25"/>
  <cols>
    <col min="2" max="2" width="17.140625" customWidth="1"/>
  </cols>
  <sheetData>
    <row r="2" spans="2:4" x14ac:dyDescent="0.25">
      <c r="B2" t="s">
        <v>91</v>
      </c>
    </row>
    <row r="4" spans="2:4" x14ac:dyDescent="0.25">
      <c r="C4">
        <v>2009</v>
      </c>
      <c r="D4">
        <v>2008</v>
      </c>
    </row>
    <row r="5" spans="2:4" x14ac:dyDescent="0.25">
      <c r="B5" t="s">
        <v>18</v>
      </c>
      <c r="C5">
        <v>2894</v>
      </c>
      <c r="D5">
        <v>2181</v>
      </c>
    </row>
    <row r="6" spans="2:4" x14ac:dyDescent="0.25">
      <c r="B6" t="s">
        <v>21</v>
      </c>
      <c r="C6">
        <v>2628</v>
      </c>
      <c r="D6">
        <v>1575</v>
      </c>
    </row>
    <row r="7" spans="2:4" x14ac:dyDescent="0.25">
      <c r="B7" t="s">
        <v>11</v>
      </c>
      <c r="C7">
        <v>7209</v>
      </c>
      <c r="D7">
        <v>6817</v>
      </c>
    </row>
    <row r="8" spans="2:4" x14ac:dyDescent="0.25">
      <c r="B8" t="s">
        <v>14</v>
      </c>
      <c r="C8">
        <v>4287</v>
      </c>
      <c r="D8">
        <v>3979</v>
      </c>
    </row>
    <row r="9" spans="2:4" x14ac:dyDescent="0.25">
      <c r="B9" t="s">
        <v>6</v>
      </c>
      <c r="C9">
        <v>16054</v>
      </c>
      <c r="D9">
        <v>10897</v>
      </c>
    </row>
    <row r="10" spans="2:4" x14ac:dyDescent="0.25">
      <c r="B10" t="s">
        <v>20</v>
      </c>
      <c r="C10">
        <v>2637</v>
      </c>
      <c r="D10">
        <v>2682</v>
      </c>
    </row>
    <row r="11" spans="2:4" x14ac:dyDescent="0.25">
      <c r="B11" t="s">
        <v>9</v>
      </c>
      <c r="C11">
        <v>8416</v>
      </c>
      <c r="D11">
        <v>7377</v>
      </c>
    </row>
    <row r="12" spans="2:4" x14ac:dyDescent="0.25">
      <c r="B12" t="s">
        <v>15</v>
      </c>
      <c r="C12">
        <v>4206</v>
      </c>
      <c r="D12">
        <v>3786</v>
      </c>
    </row>
    <row r="13" spans="2:4" x14ac:dyDescent="0.25">
      <c r="B13" t="s">
        <v>10</v>
      </c>
      <c r="C13">
        <v>7348</v>
      </c>
      <c r="D13">
        <v>5479</v>
      </c>
    </row>
    <row r="14" spans="2:4" x14ac:dyDescent="0.25">
      <c r="B14" t="s">
        <v>19</v>
      </c>
      <c r="C14">
        <v>2665</v>
      </c>
      <c r="D14">
        <v>2019</v>
      </c>
    </row>
    <row r="15" spans="2:4" x14ac:dyDescent="0.25">
      <c r="B15" t="s">
        <v>16</v>
      </c>
      <c r="C15">
        <v>3815</v>
      </c>
      <c r="D15">
        <v>4030</v>
      </c>
    </row>
    <row r="16" spans="2:4" x14ac:dyDescent="0.25">
      <c r="B16" t="s">
        <v>12</v>
      </c>
      <c r="C16">
        <v>6684</v>
      </c>
      <c r="D16">
        <v>7111</v>
      </c>
    </row>
    <row r="17" spans="2:4" x14ac:dyDescent="0.25">
      <c r="B17" t="s">
        <v>8</v>
      </c>
      <c r="C17">
        <v>10604</v>
      </c>
      <c r="D17">
        <v>9189</v>
      </c>
    </row>
    <row r="18" spans="2:4" x14ac:dyDescent="0.25">
      <c r="B18" t="s">
        <v>17</v>
      </c>
      <c r="C18">
        <v>3446</v>
      </c>
      <c r="D18">
        <v>3873</v>
      </c>
    </row>
    <row r="19" spans="2:4" x14ac:dyDescent="0.25">
      <c r="B19" t="s">
        <v>5</v>
      </c>
      <c r="C19">
        <v>47620</v>
      </c>
      <c r="D19">
        <v>44530</v>
      </c>
    </row>
    <row r="20" spans="2:4" x14ac:dyDescent="0.25">
      <c r="B20" t="s">
        <v>13</v>
      </c>
      <c r="C20">
        <v>4716</v>
      </c>
      <c r="D20">
        <v>5528</v>
      </c>
    </row>
    <row r="21" spans="2:4" x14ac:dyDescent="0.25">
      <c r="B21" t="s">
        <v>7</v>
      </c>
      <c r="C21">
        <v>11781</v>
      </c>
      <c r="D21">
        <v>8956</v>
      </c>
    </row>
  </sheetData>
  <sortState ref="B5:D21">
    <sortCondition ref="B4:B20"/>
  </sortState>
  <pageMargins left="0.7" right="0.7" top="0.78740157499999996" bottom="0.78740157499999996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1"/>
  <dimension ref="B2:D21"/>
  <sheetViews>
    <sheetView topLeftCell="A2" workbookViewId="0">
      <selection activeCell="A2" sqref="A2"/>
    </sheetView>
  </sheetViews>
  <sheetFormatPr defaultRowHeight="15" x14ac:dyDescent="0.25"/>
  <cols>
    <col min="2" max="2" width="17.140625" customWidth="1"/>
  </cols>
  <sheetData>
    <row r="2" spans="2:4" x14ac:dyDescent="0.25">
      <c r="B2" t="s">
        <v>22</v>
      </c>
    </row>
    <row r="4" spans="2:4" x14ac:dyDescent="0.25">
      <c r="C4">
        <v>2009</v>
      </c>
      <c r="D4">
        <v>2008</v>
      </c>
    </row>
    <row r="5" spans="2:4" x14ac:dyDescent="0.25">
      <c r="B5" t="s">
        <v>18</v>
      </c>
      <c r="C5">
        <v>2894</v>
      </c>
      <c r="D5">
        <v>2181</v>
      </c>
    </row>
    <row r="6" spans="2:4" x14ac:dyDescent="0.25">
      <c r="B6" t="s">
        <v>21</v>
      </c>
      <c r="C6">
        <v>2628</v>
      </c>
      <c r="D6">
        <v>1575</v>
      </c>
    </row>
    <row r="7" spans="2:4" x14ac:dyDescent="0.25">
      <c r="B7" t="s">
        <v>11</v>
      </c>
      <c r="C7">
        <v>7209</v>
      </c>
      <c r="D7">
        <v>6817</v>
      </c>
    </row>
    <row r="8" spans="2:4" x14ac:dyDescent="0.25">
      <c r="B8" t="s">
        <v>14</v>
      </c>
      <c r="C8">
        <v>4287</v>
      </c>
      <c r="D8">
        <v>3979</v>
      </c>
    </row>
    <row r="9" spans="2:4" x14ac:dyDescent="0.25">
      <c r="B9" t="s">
        <v>6</v>
      </c>
      <c r="C9">
        <v>16054</v>
      </c>
      <c r="D9">
        <v>10897</v>
      </c>
    </row>
    <row r="10" spans="2:4" x14ac:dyDescent="0.25">
      <c r="B10" t="s">
        <v>20</v>
      </c>
      <c r="C10">
        <v>2637</v>
      </c>
      <c r="D10">
        <v>2682</v>
      </c>
    </row>
    <row r="11" spans="2:4" x14ac:dyDescent="0.25">
      <c r="B11" t="s">
        <v>9</v>
      </c>
      <c r="C11">
        <v>8416</v>
      </c>
      <c r="D11">
        <v>7377</v>
      </c>
    </row>
    <row r="12" spans="2:4" x14ac:dyDescent="0.25">
      <c r="B12" t="s">
        <v>15</v>
      </c>
      <c r="C12">
        <v>4206</v>
      </c>
      <c r="D12">
        <v>3786</v>
      </c>
    </row>
    <row r="13" spans="2:4" x14ac:dyDescent="0.25">
      <c r="B13" t="s">
        <v>10</v>
      </c>
      <c r="C13">
        <v>7348</v>
      </c>
      <c r="D13">
        <v>5479</v>
      </c>
    </row>
    <row r="14" spans="2:4" x14ac:dyDescent="0.25">
      <c r="B14" t="s">
        <v>19</v>
      </c>
      <c r="C14">
        <v>2665</v>
      </c>
      <c r="D14">
        <v>2019</v>
      </c>
    </row>
    <row r="15" spans="2:4" x14ac:dyDescent="0.25">
      <c r="B15" t="s">
        <v>16</v>
      </c>
      <c r="C15">
        <v>3815</v>
      </c>
      <c r="D15">
        <v>4030</v>
      </c>
    </row>
    <row r="16" spans="2:4" x14ac:dyDescent="0.25">
      <c r="B16" t="s">
        <v>12</v>
      </c>
      <c r="C16">
        <v>6684</v>
      </c>
      <c r="D16">
        <v>7111</v>
      </c>
    </row>
    <row r="17" spans="2:4" x14ac:dyDescent="0.25">
      <c r="B17" t="s">
        <v>8</v>
      </c>
      <c r="C17">
        <v>10604</v>
      </c>
      <c r="D17">
        <v>9189</v>
      </c>
    </row>
    <row r="18" spans="2:4" x14ac:dyDescent="0.25">
      <c r="B18" t="s">
        <v>17</v>
      </c>
      <c r="C18">
        <v>3446</v>
      </c>
      <c r="D18">
        <v>3873</v>
      </c>
    </row>
    <row r="19" spans="2:4" x14ac:dyDescent="0.25">
      <c r="B19" t="s">
        <v>5</v>
      </c>
      <c r="C19">
        <v>47620</v>
      </c>
      <c r="D19">
        <v>44530</v>
      </c>
    </row>
    <row r="20" spans="2:4" x14ac:dyDescent="0.25">
      <c r="B20" t="s">
        <v>13</v>
      </c>
      <c r="C20">
        <v>4716</v>
      </c>
      <c r="D20">
        <v>5528</v>
      </c>
    </row>
    <row r="21" spans="2:4" x14ac:dyDescent="0.25">
      <c r="B21" t="s">
        <v>7</v>
      </c>
      <c r="C21">
        <v>11781</v>
      </c>
      <c r="D21">
        <v>8956</v>
      </c>
    </row>
  </sheetData>
  <pageMargins left="0.7" right="0.7" top="0.78740157499999996" bottom="0.78740157499999996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/>
  <dimension ref="A1:D7"/>
  <sheetViews>
    <sheetView showGridLines="0" workbookViewId="0"/>
  </sheetViews>
  <sheetFormatPr defaultRowHeight="15" x14ac:dyDescent="0.25"/>
  <cols>
    <col min="1" max="1" width="7.28515625" style="1" bestFit="1" customWidth="1"/>
    <col min="2" max="2" width="14.42578125" style="1" bestFit="1" customWidth="1"/>
    <col min="3" max="3" width="10.5703125" style="1" bestFit="1" customWidth="1"/>
    <col min="4" max="4" width="15.7109375" style="1" bestFit="1" customWidth="1"/>
    <col min="5" max="257" width="9.140625" style="1"/>
    <col min="258" max="258" width="14.42578125" style="1" bestFit="1" customWidth="1"/>
    <col min="259" max="259" width="13.140625" style="1" customWidth="1"/>
    <col min="260" max="260" width="19.7109375" style="1" customWidth="1"/>
    <col min="261" max="513" width="9.140625" style="1"/>
    <col min="514" max="514" width="14.42578125" style="1" bestFit="1" customWidth="1"/>
    <col min="515" max="515" width="13.140625" style="1" customWidth="1"/>
    <col min="516" max="516" width="19.7109375" style="1" customWidth="1"/>
    <col min="517" max="769" width="9.140625" style="1"/>
    <col min="770" max="770" width="14.42578125" style="1" bestFit="1" customWidth="1"/>
    <col min="771" max="771" width="13.140625" style="1" customWidth="1"/>
    <col min="772" max="772" width="19.7109375" style="1" customWidth="1"/>
    <col min="773" max="1025" width="9.140625" style="1"/>
    <col min="1026" max="1026" width="14.42578125" style="1" bestFit="1" customWidth="1"/>
    <col min="1027" max="1027" width="13.140625" style="1" customWidth="1"/>
    <col min="1028" max="1028" width="19.7109375" style="1" customWidth="1"/>
    <col min="1029" max="1281" width="9.140625" style="1"/>
    <col min="1282" max="1282" width="14.42578125" style="1" bestFit="1" customWidth="1"/>
    <col min="1283" max="1283" width="13.140625" style="1" customWidth="1"/>
    <col min="1284" max="1284" width="19.7109375" style="1" customWidth="1"/>
    <col min="1285" max="1537" width="9.140625" style="1"/>
    <col min="1538" max="1538" width="14.42578125" style="1" bestFit="1" customWidth="1"/>
    <col min="1539" max="1539" width="13.140625" style="1" customWidth="1"/>
    <col min="1540" max="1540" width="19.7109375" style="1" customWidth="1"/>
    <col min="1541" max="1793" width="9.140625" style="1"/>
    <col min="1794" max="1794" width="14.42578125" style="1" bestFit="1" customWidth="1"/>
    <col min="1795" max="1795" width="13.140625" style="1" customWidth="1"/>
    <col min="1796" max="1796" width="19.7109375" style="1" customWidth="1"/>
    <col min="1797" max="2049" width="9.140625" style="1"/>
    <col min="2050" max="2050" width="14.42578125" style="1" bestFit="1" customWidth="1"/>
    <col min="2051" max="2051" width="13.140625" style="1" customWidth="1"/>
    <col min="2052" max="2052" width="19.7109375" style="1" customWidth="1"/>
    <col min="2053" max="2305" width="9.140625" style="1"/>
    <col min="2306" max="2306" width="14.42578125" style="1" bestFit="1" customWidth="1"/>
    <col min="2307" max="2307" width="13.140625" style="1" customWidth="1"/>
    <col min="2308" max="2308" width="19.7109375" style="1" customWidth="1"/>
    <col min="2309" max="2561" width="9.140625" style="1"/>
    <col min="2562" max="2562" width="14.42578125" style="1" bestFit="1" customWidth="1"/>
    <col min="2563" max="2563" width="13.140625" style="1" customWidth="1"/>
    <col min="2564" max="2564" width="19.7109375" style="1" customWidth="1"/>
    <col min="2565" max="2817" width="9.140625" style="1"/>
    <col min="2818" max="2818" width="14.42578125" style="1" bestFit="1" customWidth="1"/>
    <col min="2819" max="2819" width="13.140625" style="1" customWidth="1"/>
    <col min="2820" max="2820" width="19.7109375" style="1" customWidth="1"/>
    <col min="2821" max="3073" width="9.140625" style="1"/>
    <col min="3074" max="3074" width="14.42578125" style="1" bestFit="1" customWidth="1"/>
    <col min="3075" max="3075" width="13.140625" style="1" customWidth="1"/>
    <col min="3076" max="3076" width="19.7109375" style="1" customWidth="1"/>
    <col min="3077" max="3329" width="9.140625" style="1"/>
    <col min="3330" max="3330" width="14.42578125" style="1" bestFit="1" customWidth="1"/>
    <col min="3331" max="3331" width="13.140625" style="1" customWidth="1"/>
    <col min="3332" max="3332" width="19.7109375" style="1" customWidth="1"/>
    <col min="3333" max="3585" width="9.140625" style="1"/>
    <col min="3586" max="3586" width="14.42578125" style="1" bestFit="1" customWidth="1"/>
    <col min="3587" max="3587" width="13.140625" style="1" customWidth="1"/>
    <col min="3588" max="3588" width="19.7109375" style="1" customWidth="1"/>
    <col min="3589" max="3841" width="9.140625" style="1"/>
    <col min="3842" max="3842" width="14.42578125" style="1" bestFit="1" customWidth="1"/>
    <col min="3843" max="3843" width="13.140625" style="1" customWidth="1"/>
    <col min="3844" max="3844" width="19.7109375" style="1" customWidth="1"/>
    <col min="3845" max="4097" width="9.140625" style="1"/>
    <col min="4098" max="4098" width="14.42578125" style="1" bestFit="1" customWidth="1"/>
    <col min="4099" max="4099" width="13.140625" style="1" customWidth="1"/>
    <col min="4100" max="4100" width="19.7109375" style="1" customWidth="1"/>
    <col min="4101" max="4353" width="9.140625" style="1"/>
    <col min="4354" max="4354" width="14.42578125" style="1" bestFit="1" customWidth="1"/>
    <col min="4355" max="4355" width="13.140625" style="1" customWidth="1"/>
    <col min="4356" max="4356" width="19.7109375" style="1" customWidth="1"/>
    <col min="4357" max="4609" width="9.140625" style="1"/>
    <col min="4610" max="4610" width="14.42578125" style="1" bestFit="1" customWidth="1"/>
    <col min="4611" max="4611" width="13.140625" style="1" customWidth="1"/>
    <col min="4612" max="4612" width="19.7109375" style="1" customWidth="1"/>
    <col min="4613" max="4865" width="9.140625" style="1"/>
    <col min="4866" max="4866" width="14.42578125" style="1" bestFit="1" customWidth="1"/>
    <col min="4867" max="4867" width="13.140625" style="1" customWidth="1"/>
    <col min="4868" max="4868" width="19.7109375" style="1" customWidth="1"/>
    <col min="4869" max="5121" width="9.140625" style="1"/>
    <col min="5122" max="5122" width="14.42578125" style="1" bestFit="1" customWidth="1"/>
    <col min="5123" max="5123" width="13.140625" style="1" customWidth="1"/>
    <col min="5124" max="5124" width="19.7109375" style="1" customWidth="1"/>
    <col min="5125" max="5377" width="9.140625" style="1"/>
    <col min="5378" max="5378" width="14.42578125" style="1" bestFit="1" customWidth="1"/>
    <col min="5379" max="5379" width="13.140625" style="1" customWidth="1"/>
    <col min="5380" max="5380" width="19.7109375" style="1" customWidth="1"/>
    <col min="5381" max="5633" width="9.140625" style="1"/>
    <col min="5634" max="5634" width="14.42578125" style="1" bestFit="1" customWidth="1"/>
    <col min="5635" max="5635" width="13.140625" style="1" customWidth="1"/>
    <col min="5636" max="5636" width="19.7109375" style="1" customWidth="1"/>
    <col min="5637" max="5889" width="9.140625" style="1"/>
    <col min="5890" max="5890" width="14.42578125" style="1" bestFit="1" customWidth="1"/>
    <col min="5891" max="5891" width="13.140625" style="1" customWidth="1"/>
    <col min="5892" max="5892" width="19.7109375" style="1" customWidth="1"/>
    <col min="5893" max="6145" width="9.140625" style="1"/>
    <col min="6146" max="6146" width="14.42578125" style="1" bestFit="1" customWidth="1"/>
    <col min="6147" max="6147" width="13.140625" style="1" customWidth="1"/>
    <col min="6148" max="6148" width="19.7109375" style="1" customWidth="1"/>
    <col min="6149" max="6401" width="9.140625" style="1"/>
    <col min="6402" max="6402" width="14.42578125" style="1" bestFit="1" customWidth="1"/>
    <col min="6403" max="6403" width="13.140625" style="1" customWidth="1"/>
    <col min="6404" max="6404" width="19.7109375" style="1" customWidth="1"/>
    <col min="6405" max="6657" width="9.140625" style="1"/>
    <col min="6658" max="6658" width="14.42578125" style="1" bestFit="1" customWidth="1"/>
    <col min="6659" max="6659" width="13.140625" style="1" customWidth="1"/>
    <col min="6660" max="6660" width="19.7109375" style="1" customWidth="1"/>
    <col min="6661" max="6913" width="9.140625" style="1"/>
    <col min="6914" max="6914" width="14.42578125" style="1" bestFit="1" customWidth="1"/>
    <col min="6915" max="6915" width="13.140625" style="1" customWidth="1"/>
    <col min="6916" max="6916" width="19.7109375" style="1" customWidth="1"/>
    <col min="6917" max="7169" width="9.140625" style="1"/>
    <col min="7170" max="7170" width="14.42578125" style="1" bestFit="1" customWidth="1"/>
    <col min="7171" max="7171" width="13.140625" style="1" customWidth="1"/>
    <col min="7172" max="7172" width="19.7109375" style="1" customWidth="1"/>
    <col min="7173" max="7425" width="9.140625" style="1"/>
    <col min="7426" max="7426" width="14.42578125" style="1" bestFit="1" customWidth="1"/>
    <col min="7427" max="7427" width="13.140625" style="1" customWidth="1"/>
    <col min="7428" max="7428" width="19.7109375" style="1" customWidth="1"/>
    <col min="7429" max="7681" width="9.140625" style="1"/>
    <col min="7682" max="7682" width="14.42578125" style="1" bestFit="1" customWidth="1"/>
    <col min="7683" max="7683" width="13.140625" style="1" customWidth="1"/>
    <col min="7684" max="7684" width="19.7109375" style="1" customWidth="1"/>
    <col min="7685" max="7937" width="9.140625" style="1"/>
    <col min="7938" max="7938" width="14.42578125" style="1" bestFit="1" customWidth="1"/>
    <col min="7939" max="7939" width="13.140625" style="1" customWidth="1"/>
    <col min="7940" max="7940" width="19.7109375" style="1" customWidth="1"/>
    <col min="7941" max="8193" width="9.140625" style="1"/>
    <col min="8194" max="8194" width="14.42578125" style="1" bestFit="1" customWidth="1"/>
    <col min="8195" max="8195" width="13.140625" style="1" customWidth="1"/>
    <col min="8196" max="8196" width="19.7109375" style="1" customWidth="1"/>
    <col min="8197" max="8449" width="9.140625" style="1"/>
    <col min="8450" max="8450" width="14.42578125" style="1" bestFit="1" customWidth="1"/>
    <col min="8451" max="8451" width="13.140625" style="1" customWidth="1"/>
    <col min="8452" max="8452" width="19.7109375" style="1" customWidth="1"/>
    <col min="8453" max="8705" width="9.140625" style="1"/>
    <col min="8706" max="8706" width="14.42578125" style="1" bestFit="1" customWidth="1"/>
    <col min="8707" max="8707" width="13.140625" style="1" customWidth="1"/>
    <col min="8708" max="8708" width="19.7109375" style="1" customWidth="1"/>
    <col min="8709" max="8961" width="9.140625" style="1"/>
    <col min="8962" max="8962" width="14.42578125" style="1" bestFit="1" customWidth="1"/>
    <col min="8963" max="8963" width="13.140625" style="1" customWidth="1"/>
    <col min="8964" max="8964" width="19.7109375" style="1" customWidth="1"/>
    <col min="8965" max="9217" width="9.140625" style="1"/>
    <col min="9218" max="9218" width="14.42578125" style="1" bestFit="1" customWidth="1"/>
    <col min="9219" max="9219" width="13.140625" style="1" customWidth="1"/>
    <col min="9220" max="9220" width="19.7109375" style="1" customWidth="1"/>
    <col min="9221" max="9473" width="9.140625" style="1"/>
    <col min="9474" max="9474" width="14.42578125" style="1" bestFit="1" customWidth="1"/>
    <col min="9475" max="9475" width="13.140625" style="1" customWidth="1"/>
    <col min="9476" max="9476" width="19.7109375" style="1" customWidth="1"/>
    <col min="9477" max="9729" width="9.140625" style="1"/>
    <col min="9730" max="9730" width="14.42578125" style="1" bestFit="1" customWidth="1"/>
    <col min="9731" max="9731" width="13.140625" style="1" customWidth="1"/>
    <col min="9732" max="9732" width="19.7109375" style="1" customWidth="1"/>
    <col min="9733" max="9985" width="9.140625" style="1"/>
    <col min="9986" max="9986" width="14.42578125" style="1" bestFit="1" customWidth="1"/>
    <col min="9987" max="9987" width="13.140625" style="1" customWidth="1"/>
    <col min="9988" max="9988" width="19.7109375" style="1" customWidth="1"/>
    <col min="9989" max="10241" width="9.140625" style="1"/>
    <col min="10242" max="10242" width="14.42578125" style="1" bestFit="1" customWidth="1"/>
    <col min="10243" max="10243" width="13.140625" style="1" customWidth="1"/>
    <col min="10244" max="10244" width="19.7109375" style="1" customWidth="1"/>
    <col min="10245" max="10497" width="9.140625" style="1"/>
    <col min="10498" max="10498" width="14.42578125" style="1" bestFit="1" customWidth="1"/>
    <col min="10499" max="10499" width="13.140625" style="1" customWidth="1"/>
    <col min="10500" max="10500" width="19.7109375" style="1" customWidth="1"/>
    <col min="10501" max="10753" width="9.140625" style="1"/>
    <col min="10754" max="10754" width="14.42578125" style="1" bestFit="1" customWidth="1"/>
    <col min="10755" max="10755" width="13.140625" style="1" customWidth="1"/>
    <col min="10756" max="10756" width="19.7109375" style="1" customWidth="1"/>
    <col min="10757" max="11009" width="9.140625" style="1"/>
    <col min="11010" max="11010" width="14.42578125" style="1" bestFit="1" customWidth="1"/>
    <col min="11011" max="11011" width="13.140625" style="1" customWidth="1"/>
    <col min="11012" max="11012" width="19.7109375" style="1" customWidth="1"/>
    <col min="11013" max="11265" width="9.140625" style="1"/>
    <col min="11266" max="11266" width="14.42578125" style="1" bestFit="1" customWidth="1"/>
    <col min="11267" max="11267" width="13.140625" style="1" customWidth="1"/>
    <col min="11268" max="11268" width="19.7109375" style="1" customWidth="1"/>
    <col min="11269" max="11521" width="9.140625" style="1"/>
    <col min="11522" max="11522" width="14.42578125" style="1" bestFit="1" customWidth="1"/>
    <col min="11523" max="11523" width="13.140625" style="1" customWidth="1"/>
    <col min="11524" max="11524" width="19.7109375" style="1" customWidth="1"/>
    <col min="11525" max="11777" width="9.140625" style="1"/>
    <col min="11778" max="11778" width="14.42578125" style="1" bestFit="1" customWidth="1"/>
    <col min="11779" max="11779" width="13.140625" style="1" customWidth="1"/>
    <col min="11780" max="11780" width="19.7109375" style="1" customWidth="1"/>
    <col min="11781" max="12033" width="9.140625" style="1"/>
    <col min="12034" max="12034" width="14.42578125" style="1" bestFit="1" customWidth="1"/>
    <col min="12035" max="12035" width="13.140625" style="1" customWidth="1"/>
    <col min="12036" max="12036" width="19.7109375" style="1" customWidth="1"/>
    <col min="12037" max="12289" width="9.140625" style="1"/>
    <col min="12290" max="12290" width="14.42578125" style="1" bestFit="1" customWidth="1"/>
    <col min="12291" max="12291" width="13.140625" style="1" customWidth="1"/>
    <col min="12292" max="12292" width="19.7109375" style="1" customWidth="1"/>
    <col min="12293" max="12545" width="9.140625" style="1"/>
    <col min="12546" max="12546" width="14.42578125" style="1" bestFit="1" customWidth="1"/>
    <col min="12547" max="12547" width="13.140625" style="1" customWidth="1"/>
    <col min="12548" max="12548" width="19.7109375" style="1" customWidth="1"/>
    <col min="12549" max="12801" width="9.140625" style="1"/>
    <col min="12802" max="12802" width="14.42578125" style="1" bestFit="1" customWidth="1"/>
    <col min="12803" max="12803" width="13.140625" style="1" customWidth="1"/>
    <col min="12804" max="12804" width="19.7109375" style="1" customWidth="1"/>
    <col min="12805" max="13057" width="9.140625" style="1"/>
    <col min="13058" max="13058" width="14.42578125" style="1" bestFit="1" customWidth="1"/>
    <col min="13059" max="13059" width="13.140625" style="1" customWidth="1"/>
    <col min="13060" max="13060" width="19.7109375" style="1" customWidth="1"/>
    <col min="13061" max="13313" width="9.140625" style="1"/>
    <col min="13314" max="13314" width="14.42578125" style="1" bestFit="1" customWidth="1"/>
    <col min="13315" max="13315" width="13.140625" style="1" customWidth="1"/>
    <col min="13316" max="13316" width="19.7109375" style="1" customWidth="1"/>
    <col min="13317" max="13569" width="9.140625" style="1"/>
    <col min="13570" max="13570" width="14.42578125" style="1" bestFit="1" customWidth="1"/>
    <col min="13571" max="13571" width="13.140625" style="1" customWidth="1"/>
    <col min="13572" max="13572" width="19.7109375" style="1" customWidth="1"/>
    <col min="13573" max="13825" width="9.140625" style="1"/>
    <col min="13826" max="13826" width="14.42578125" style="1" bestFit="1" customWidth="1"/>
    <col min="13827" max="13827" width="13.140625" style="1" customWidth="1"/>
    <col min="13828" max="13828" width="19.7109375" style="1" customWidth="1"/>
    <col min="13829" max="14081" width="9.140625" style="1"/>
    <col min="14082" max="14082" width="14.42578125" style="1" bestFit="1" customWidth="1"/>
    <col min="14083" max="14083" width="13.140625" style="1" customWidth="1"/>
    <col min="14084" max="14084" width="19.7109375" style="1" customWidth="1"/>
    <col min="14085" max="14337" width="9.140625" style="1"/>
    <col min="14338" max="14338" width="14.42578125" style="1" bestFit="1" customWidth="1"/>
    <col min="14339" max="14339" width="13.140625" style="1" customWidth="1"/>
    <col min="14340" max="14340" width="19.7109375" style="1" customWidth="1"/>
    <col min="14341" max="14593" width="9.140625" style="1"/>
    <col min="14594" max="14594" width="14.42578125" style="1" bestFit="1" customWidth="1"/>
    <col min="14595" max="14595" width="13.140625" style="1" customWidth="1"/>
    <col min="14596" max="14596" width="19.7109375" style="1" customWidth="1"/>
    <col min="14597" max="14849" width="9.140625" style="1"/>
    <col min="14850" max="14850" width="14.42578125" style="1" bestFit="1" customWidth="1"/>
    <col min="14851" max="14851" width="13.140625" style="1" customWidth="1"/>
    <col min="14852" max="14852" width="19.7109375" style="1" customWidth="1"/>
    <col min="14853" max="15105" width="9.140625" style="1"/>
    <col min="15106" max="15106" width="14.42578125" style="1" bestFit="1" customWidth="1"/>
    <col min="15107" max="15107" width="13.140625" style="1" customWidth="1"/>
    <col min="15108" max="15108" width="19.7109375" style="1" customWidth="1"/>
    <col min="15109" max="15361" width="9.140625" style="1"/>
    <col min="15362" max="15362" width="14.42578125" style="1" bestFit="1" customWidth="1"/>
    <col min="15363" max="15363" width="13.140625" style="1" customWidth="1"/>
    <col min="15364" max="15364" width="19.7109375" style="1" customWidth="1"/>
    <col min="15365" max="15617" width="9.140625" style="1"/>
    <col min="15618" max="15618" width="14.42578125" style="1" bestFit="1" customWidth="1"/>
    <col min="15619" max="15619" width="13.140625" style="1" customWidth="1"/>
    <col min="15620" max="15620" width="19.7109375" style="1" customWidth="1"/>
    <col min="15621" max="15873" width="9.140625" style="1"/>
    <col min="15874" max="15874" width="14.42578125" style="1" bestFit="1" customWidth="1"/>
    <col min="15875" max="15875" width="13.140625" style="1" customWidth="1"/>
    <col min="15876" max="15876" width="19.7109375" style="1" customWidth="1"/>
    <col min="15877" max="16129" width="9.140625" style="1"/>
    <col min="16130" max="16130" width="14.42578125" style="1" bestFit="1" customWidth="1"/>
    <col min="16131" max="16131" width="13.140625" style="1" customWidth="1"/>
    <col min="16132" max="16132" width="19.7109375" style="1" customWidth="1"/>
    <col min="16133" max="16384" width="9.140625" style="1"/>
  </cols>
  <sheetData>
    <row r="1" spans="1:4" ht="17.25" customHeight="1" x14ac:dyDescent="0.25">
      <c r="A1" s="79" t="s">
        <v>23</v>
      </c>
      <c r="B1" s="80" t="s">
        <v>24</v>
      </c>
      <c r="C1" s="80" t="s">
        <v>25</v>
      </c>
      <c r="D1" s="80" t="s">
        <v>26</v>
      </c>
    </row>
    <row r="2" spans="1:4" x14ac:dyDescent="0.25">
      <c r="A2" s="2" t="s">
        <v>27</v>
      </c>
      <c r="B2" s="3">
        <v>345789</v>
      </c>
      <c r="C2" s="3">
        <v>210</v>
      </c>
      <c r="D2" s="3">
        <f t="shared" ref="D2:D7" si="0">B2/C2</f>
        <v>1646.6142857142856</v>
      </c>
    </row>
    <row r="3" spans="1:4" x14ac:dyDescent="0.25">
      <c r="A3" s="2" t="s">
        <v>28</v>
      </c>
      <c r="B3" s="3">
        <f ca="1">B2+INT(20000+RAND()*40000)</f>
        <v>375580</v>
      </c>
      <c r="C3" s="3">
        <f ca="1">C2+INT(10+RAND()*30)</f>
        <v>241</v>
      </c>
      <c r="D3" s="3">
        <f t="shared" ca="1" si="0"/>
        <v>1558.4232365145228</v>
      </c>
    </row>
    <row r="4" spans="1:4" x14ac:dyDescent="0.25">
      <c r="A4" s="2" t="s">
        <v>29</v>
      </c>
      <c r="B4" s="3">
        <f t="shared" ref="B4" ca="1" si="1">B3+INT(40000+RAND()*40000)</f>
        <v>437915</v>
      </c>
      <c r="C4" s="3">
        <f t="shared" ref="C4:C7" ca="1" si="2">C3+INT(10+RAND()*30)</f>
        <v>274</v>
      </c>
      <c r="D4" s="3">
        <f t="shared" ca="1" si="0"/>
        <v>1598.2299270072992</v>
      </c>
    </row>
    <row r="5" spans="1:4" x14ac:dyDescent="0.25">
      <c r="A5" s="2" t="s">
        <v>30</v>
      </c>
      <c r="B5" s="3">
        <f ca="1">B4+INT(10000+RAND()*40000)</f>
        <v>450740</v>
      </c>
      <c r="C5" s="3">
        <f t="shared" ca="1" si="2"/>
        <v>292</v>
      </c>
      <c r="D5" s="3">
        <f t="shared" ca="1" si="0"/>
        <v>1543.6301369863013</v>
      </c>
    </row>
    <row r="6" spans="1:4" x14ac:dyDescent="0.25">
      <c r="A6" s="2" t="s">
        <v>31</v>
      </c>
      <c r="B6" s="3">
        <f ca="1">B5+INT(40000+RAND()*60000)</f>
        <v>515850</v>
      </c>
      <c r="C6" s="3">
        <f t="shared" ca="1" si="2"/>
        <v>329</v>
      </c>
      <c r="D6" s="3">
        <f t="shared" ca="1" si="0"/>
        <v>1567.9331306990882</v>
      </c>
    </row>
    <row r="7" spans="1:4" x14ac:dyDescent="0.25">
      <c r="A7" s="2" t="s">
        <v>32</v>
      </c>
      <c r="B7" s="3">
        <f ca="1">B6+INT(40000+RAND()*90000)</f>
        <v>566314</v>
      </c>
      <c r="C7" s="3">
        <f t="shared" ca="1" si="2"/>
        <v>351</v>
      </c>
      <c r="D7" s="3">
        <f t="shared" ca="1" si="0"/>
        <v>1613.4301994301995</v>
      </c>
    </row>
  </sheetData>
  <pageMargins left="0.75" right="0.75" top="1" bottom="1" header="0.5" footer="0.5"/>
  <headerFooter alignWithMargins="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3"/>
  <dimension ref="A1:B28"/>
  <sheetViews>
    <sheetView showGridLines="0" zoomScale="87" zoomScaleNormal="87" workbookViewId="0"/>
  </sheetViews>
  <sheetFormatPr defaultRowHeight="15" x14ac:dyDescent="0.25"/>
  <cols>
    <col min="1" max="1" width="9.140625" style="1"/>
    <col min="2" max="2" width="12.28515625" style="1" bestFit="1" customWidth="1"/>
    <col min="3" max="257" width="9.140625" style="1"/>
    <col min="258" max="258" width="12.28515625" style="1" bestFit="1" customWidth="1"/>
    <col min="259" max="513" width="9.140625" style="1"/>
    <col min="514" max="514" width="12.28515625" style="1" bestFit="1" customWidth="1"/>
    <col min="515" max="769" width="9.140625" style="1"/>
    <col min="770" max="770" width="12.28515625" style="1" bestFit="1" customWidth="1"/>
    <col min="771" max="1025" width="9.140625" style="1"/>
    <col min="1026" max="1026" width="12.28515625" style="1" bestFit="1" customWidth="1"/>
    <col min="1027" max="1281" width="9.140625" style="1"/>
    <col min="1282" max="1282" width="12.28515625" style="1" bestFit="1" customWidth="1"/>
    <col min="1283" max="1537" width="9.140625" style="1"/>
    <col min="1538" max="1538" width="12.28515625" style="1" bestFit="1" customWidth="1"/>
    <col min="1539" max="1793" width="9.140625" style="1"/>
    <col min="1794" max="1794" width="12.28515625" style="1" bestFit="1" customWidth="1"/>
    <col min="1795" max="2049" width="9.140625" style="1"/>
    <col min="2050" max="2050" width="12.28515625" style="1" bestFit="1" customWidth="1"/>
    <col min="2051" max="2305" width="9.140625" style="1"/>
    <col min="2306" max="2306" width="12.28515625" style="1" bestFit="1" customWidth="1"/>
    <col min="2307" max="2561" width="9.140625" style="1"/>
    <col min="2562" max="2562" width="12.28515625" style="1" bestFit="1" customWidth="1"/>
    <col min="2563" max="2817" width="9.140625" style="1"/>
    <col min="2818" max="2818" width="12.28515625" style="1" bestFit="1" customWidth="1"/>
    <col min="2819" max="3073" width="9.140625" style="1"/>
    <col min="3074" max="3074" width="12.28515625" style="1" bestFit="1" customWidth="1"/>
    <col min="3075" max="3329" width="9.140625" style="1"/>
    <col min="3330" max="3330" width="12.28515625" style="1" bestFit="1" customWidth="1"/>
    <col min="3331" max="3585" width="9.140625" style="1"/>
    <col min="3586" max="3586" width="12.28515625" style="1" bestFit="1" customWidth="1"/>
    <col min="3587" max="3841" width="9.140625" style="1"/>
    <col min="3842" max="3842" width="12.28515625" style="1" bestFit="1" customWidth="1"/>
    <col min="3843" max="4097" width="9.140625" style="1"/>
    <col min="4098" max="4098" width="12.28515625" style="1" bestFit="1" customWidth="1"/>
    <col min="4099" max="4353" width="9.140625" style="1"/>
    <col min="4354" max="4354" width="12.28515625" style="1" bestFit="1" customWidth="1"/>
    <col min="4355" max="4609" width="9.140625" style="1"/>
    <col min="4610" max="4610" width="12.28515625" style="1" bestFit="1" customWidth="1"/>
    <col min="4611" max="4865" width="9.140625" style="1"/>
    <col min="4866" max="4866" width="12.28515625" style="1" bestFit="1" customWidth="1"/>
    <col min="4867" max="5121" width="9.140625" style="1"/>
    <col min="5122" max="5122" width="12.28515625" style="1" bestFit="1" customWidth="1"/>
    <col min="5123" max="5377" width="9.140625" style="1"/>
    <col min="5378" max="5378" width="12.28515625" style="1" bestFit="1" customWidth="1"/>
    <col min="5379" max="5633" width="9.140625" style="1"/>
    <col min="5634" max="5634" width="12.28515625" style="1" bestFit="1" customWidth="1"/>
    <col min="5635" max="5889" width="9.140625" style="1"/>
    <col min="5890" max="5890" width="12.28515625" style="1" bestFit="1" customWidth="1"/>
    <col min="5891" max="6145" width="9.140625" style="1"/>
    <col min="6146" max="6146" width="12.28515625" style="1" bestFit="1" customWidth="1"/>
    <col min="6147" max="6401" width="9.140625" style="1"/>
    <col min="6402" max="6402" width="12.28515625" style="1" bestFit="1" customWidth="1"/>
    <col min="6403" max="6657" width="9.140625" style="1"/>
    <col min="6658" max="6658" width="12.28515625" style="1" bestFit="1" customWidth="1"/>
    <col min="6659" max="6913" width="9.140625" style="1"/>
    <col min="6914" max="6914" width="12.28515625" style="1" bestFit="1" customWidth="1"/>
    <col min="6915" max="7169" width="9.140625" style="1"/>
    <col min="7170" max="7170" width="12.28515625" style="1" bestFit="1" customWidth="1"/>
    <col min="7171" max="7425" width="9.140625" style="1"/>
    <col min="7426" max="7426" width="12.28515625" style="1" bestFit="1" customWidth="1"/>
    <col min="7427" max="7681" width="9.140625" style="1"/>
    <col min="7682" max="7682" width="12.28515625" style="1" bestFit="1" customWidth="1"/>
    <col min="7683" max="7937" width="9.140625" style="1"/>
    <col min="7938" max="7938" width="12.28515625" style="1" bestFit="1" customWidth="1"/>
    <col min="7939" max="8193" width="9.140625" style="1"/>
    <col min="8194" max="8194" width="12.28515625" style="1" bestFit="1" customWidth="1"/>
    <col min="8195" max="8449" width="9.140625" style="1"/>
    <col min="8450" max="8450" width="12.28515625" style="1" bestFit="1" customWidth="1"/>
    <col min="8451" max="8705" width="9.140625" style="1"/>
    <col min="8706" max="8706" width="12.28515625" style="1" bestFit="1" customWidth="1"/>
    <col min="8707" max="8961" width="9.140625" style="1"/>
    <col min="8962" max="8962" width="12.28515625" style="1" bestFit="1" customWidth="1"/>
    <col min="8963" max="9217" width="9.140625" style="1"/>
    <col min="9218" max="9218" width="12.28515625" style="1" bestFit="1" customWidth="1"/>
    <col min="9219" max="9473" width="9.140625" style="1"/>
    <col min="9474" max="9474" width="12.28515625" style="1" bestFit="1" customWidth="1"/>
    <col min="9475" max="9729" width="9.140625" style="1"/>
    <col min="9730" max="9730" width="12.28515625" style="1" bestFit="1" customWidth="1"/>
    <col min="9731" max="9985" width="9.140625" style="1"/>
    <col min="9986" max="9986" width="12.28515625" style="1" bestFit="1" customWidth="1"/>
    <col min="9987" max="10241" width="9.140625" style="1"/>
    <col min="10242" max="10242" width="12.28515625" style="1" bestFit="1" customWidth="1"/>
    <col min="10243" max="10497" width="9.140625" style="1"/>
    <col min="10498" max="10498" width="12.28515625" style="1" bestFit="1" customWidth="1"/>
    <col min="10499" max="10753" width="9.140625" style="1"/>
    <col min="10754" max="10754" width="12.28515625" style="1" bestFit="1" customWidth="1"/>
    <col min="10755" max="11009" width="9.140625" style="1"/>
    <col min="11010" max="11010" width="12.28515625" style="1" bestFit="1" customWidth="1"/>
    <col min="11011" max="11265" width="9.140625" style="1"/>
    <col min="11266" max="11266" width="12.28515625" style="1" bestFit="1" customWidth="1"/>
    <col min="11267" max="11521" width="9.140625" style="1"/>
    <col min="11522" max="11522" width="12.28515625" style="1" bestFit="1" customWidth="1"/>
    <col min="11523" max="11777" width="9.140625" style="1"/>
    <col min="11778" max="11778" width="12.28515625" style="1" bestFit="1" customWidth="1"/>
    <col min="11779" max="12033" width="9.140625" style="1"/>
    <col min="12034" max="12034" width="12.28515625" style="1" bestFit="1" customWidth="1"/>
    <col min="12035" max="12289" width="9.140625" style="1"/>
    <col min="12290" max="12290" width="12.28515625" style="1" bestFit="1" customWidth="1"/>
    <col min="12291" max="12545" width="9.140625" style="1"/>
    <col min="12546" max="12546" width="12.28515625" style="1" bestFit="1" customWidth="1"/>
    <col min="12547" max="12801" width="9.140625" style="1"/>
    <col min="12802" max="12802" width="12.28515625" style="1" bestFit="1" customWidth="1"/>
    <col min="12803" max="13057" width="9.140625" style="1"/>
    <col min="13058" max="13058" width="12.28515625" style="1" bestFit="1" customWidth="1"/>
    <col min="13059" max="13313" width="9.140625" style="1"/>
    <col min="13314" max="13314" width="12.28515625" style="1" bestFit="1" customWidth="1"/>
    <col min="13315" max="13569" width="9.140625" style="1"/>
    <col min="13570" max="13570" width="12.28515625" style="1" bestFit="1" customWidth="1"/>
    <col min="13571" max="13825" width="9.140625" style="1"/>
    <col min="13826" max="13826" width="12.28515625" style="1" bestFit="1" customWidth="1"/>
    <col min="13827" max="14081" width="9.140625" style="1"/>
    <col min="14082" max="14082" width="12.28515625" style="1" bestFit="1" customWidth="1"/>
    <col min="14083" max="14337" width="9.140625" style="1"/>
    <col min="14338" max="14338" width="12.28515625" style="1" bestFit="1" customWidth="1"/>
    <col min="14339" max="14593" width="9.140625" style="1"/>
    <col min="14594" max="14594" width="12.28515625" style="1" bestFit="1" customWidth="1"/>
    <col min="14595" max="14849" width="9.140625" style="1"/>
    <col min="14850" max="14850" width="12.28515625" style="1" bestFit="1" customWidth="1"/>
    <col min="14851" max="15105" width="9.140625" style="1"/>
    <col min="15106" max="15106" width="12.28515625" style="1" bestFit="1" customWidth="1"/>
    <col min="15107" max="15361" width="9.140625" style="1"/>
    <col min="15362" max="15362" width="12.28515625" style="1" bestFit="1" customWidth="1"/>
    <col min="15363" max="15617" width="9.140625" style="1"/>
    <col min="15618" max="15618" width="12.28515625" style="1" bestFit="1" customWidth="1"/>
    <col min="15619" max="15873" width="9.140625" style="1"/>
    <col min="15874" max="15874" width="12.28515625" style="1" bestFit="1" customWidth="1"/>
    <col min="15875" max="16129" width="9.140625" style="1"/>
    <col min="16130" max="16130" width="12.28515625" style="1" bestFit="1" customWidth="1"/>
    <col min="16131" max="16384" width="9.140625" style="1"/>
  </cols>
  <sheetData>
    <row r="1" spans="1:2" x14ac:dyDescent="0.25">
      <c r="A1" s="4"/>
      <c r="B1" s="5" t="s">
        <v>33</v>
      </c>
    </row>
    <row r="2" spans="1:2" x14ac:dyDescent="0.25">
      <c r="A2" s="4" t="s">
        <v>27</v>
      </c>
      <c r="B2" s="6">
        <v>5886</v>
      </c>
    </row>
    <row r="3" spans="1:2" x14ac:dyDescent="0.25">
      <c r="A3" s="4" t="s">
        <v>28</v>
      </c>
      <c r="B3" s="6">
        <v>6222</v>
      </c>
    </row>
    <row r="4" spans="1:2" x14ac:dyDescent="0.25">
      <c r="A4" s="4" t="s">
        <v>29</v>
      </c>
      <c r="B4" s="6">
        <v>6274</v>
      </c>
    </row>
    <row r="5" spans="1:2" x14ac:dyDescent="0.25">
      <c r="A5" s="4" t="s">
        <v>30</v>
      </c>
      <c r="B5" s="6">
        <v>4810</v>
      </c>
    </row>
    <row r="6" spans="1:2" x14ac:dyDescent="0.25">
      <c r="A6" s="4" t="s">
        <v>31</v>
      </c>
      <c r="B6" s="6">
        <v>11606</v>
      </c>
    </row>
    <row r="7" spans="1:2" x14ac:dyDescent="0.25">
      <c r="A7" s="4" t="s">
        <v>32</v>
      </c>
      <c r="B7" s="6">
        <v>16556</v>
      </c>
    </row>
    <row r="8" spans="1:2" x14ac:dyDescent="0.25">
      <c r="A8" s="4" t="s">
        <v>34</v>
      </c>
      <c r="B8" s="6">
        <v>12810</v>
      </c>
    </row>
    <row r="9" spans="1:2" x14ac:dyDescent="0.25">
      <c r="A9" s="4" t="s">
        <v>35</v>
      </c>
      <c r="B9" s="6">
        <v>12072</v>
      </c>
    </row>
    <row r="10" spans="1:2" x14ac:dyDescent="0.25">
      <c r="A10" s="4" t="s">
        <v>36</v>
      </c>
      <c r="B10" s="6">
        <v>14470</v>
      </c>
    </row>
    <row r="11" spans="1:2" x14ac:dyDescent="0.25">
      <c r="A11" s="4" t="s">
        <v>37</v>
      </c>
      <c r="B11" s="6">
        <v>14096</v>
      </c>
    </row>
    <row r="12" spans="1:2" x14ac:dyDescent="0.25">
      <c r="A12" s="4" t="s">
        <v>38</v>
      </c>
      <c r="B12" s="6">
        <v>13265</v>
      </c>
    </row>
    <row r="13" spans="1:2" x14ac:dyDescent="0.25">
      <c r="A13" s="4" t="s">
        <v>39</v>
      </c>
      <c r="B13" s="6">
        <v>21092</v>
      </c>
    </row>
    <row r="16" spans="1:2" x14ac:dyDescent="0.25">
      <c r="B16" s="7"/>
    </row>
    <row r="17" spans="2:2" x14ac:dyDescent="0.25">
      <c r="B17" s="7"/>
    </row>
    <row r="18" spans="2:2" x14ac:dyDescent="0.25">
      <c r="B18" s="7"/>
    </row>
    <row r="19" spans="2:2" x14ac:dyDescent="0.25">
      <c r="B19" s="7"/>
    </row>
    <row r="20" spans="2:2" x14ac:dyDescent="0.25">
      <c r="B20" s="7"/>
    </row>
    <row r="21" spans="2:2" x14ac:dyDescent="0.25">
      <c r="B21" s="7"/>
    </row>
    <row r="22" spans="2:2" x14ac:dyDescent="0.25">
      <c r="B22" s="7"/>
    </row>
    <row r="23" spans="2:2" x14ac:dyDescent="0.25">
      <c r="B23" s="7"/>
    </row>
    <row r="24" spans="2:2" x14ac:dyDescent="0.25">
      <c r="B24" s="7"/>
    </row>
    <row r="25" spans="2:2" x14ac:dyDescent="0.25">
      <c r="B25" s="7"/>
    </row>
    <row r="26" spans="2:2" x14ac:dyDescent="0.25">
      <c r="B26" s="7"/>
    </row>
    <row r="27" spans="2:2" x14ac:dyDescent="0.25">
      <c r="B27" s="7"/>
    </row>
    <row r="28" spans="2:2" x14ac:dyDescent="0.25">
      <c r="B28" s="7"/>
    </row>
  </sheetData>
  <pageMargins left="0.75" right="0.75" top="1" bottom="1" header="0.5" footer="0.5"/>
  <headerFooter alignWithMargins="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/>
  <dimension ref="A2:G8"/>
  <sheetViews>
    <sheetView workbookViewId="0"/>
  </sheetViews>
  <sheetFormatPr defaultRowHeight="15" x14ac:dyDescent="0.25"/>
  <cols>
    <col min="1" max="1" width="15" bestFit="1" customWidth="1"/>
    <col min="2" max="2" width="14.85546875" customWidth="1"/>
    <col min="3" max="7" width="11.28515625" customWidth="1"/>
  </cols>
  <sheetData>
    <row r="2" spans="1:7" x14ac:dyDescent="0.25">
      <c r="B2" t="s">
        <v>44</v>
      </c>
      <c r="C2" t="s">
        <v>45</v>
      </c>
    </row>
    <row r="3" spans="1:7" x14ac:dyDescent="0.25">
      <c r="C3" s="8">
        <v>2006</v>
      </c>
      <c r="D3" s="8">
        <v>2007</v>
      </c>
      <c r="E3" s="8">
        <v>2008</v>
      </c>
      <c r="F3" s="8">
        <v>2009</v>
      </c>
      <c r="G3" s="8">
        <v>2010</v>
      </c>
    </row>
    <row r="4" spans="1:7" x14ac:dyDescent="0.25">
      <c r="A4" t="s">
        <v>44</v>
      </c>
      <c r="B4" t="s">
        <v>40</v>
      </c>
      <c r="C4" s="9">
        <v>6780</v>
      </c>
      <c r="D4" s="9">
        <v>8010</v>
      </c>
      <c r="E4" s="9">
        <v>9450</v>
      </c>
      <c r="F4" s="9">
        <v>10761</v>
      </c>
      <c r="G4" s="9">
        <v>11632</v>
      </c>
    </row>
    <row r="5" spans="1:7" x14ac:dyDescent="0.25">
      <c r="B5" t="s">
        <v>41</v>
      </c>
      <c r="C5" s="9">
        <v>7740</v>
      </c>
      <c r="D5" s="9">
        <v>10320</v>
      </c>
      <c r="E5" s="9">
        <v>13499</v>
      </c>
      <c r="F5" s="9">
        <v>14637</v>
      </c>
      <c r="G5" s="9">
        <v>16252</v>
      </c>
    </row>
    <row r="6" spans="1:7" x14ac:dyDescent="0.25">
      <c r="B6" t="s">
        <v>42</v>
      </c>
      <c r="C6" s="9">
        <v>11056</v>
      </c>
      <c r="D6" s="9">
        <v>12451</v>
      </c>
      <c r="E6" s="9">
        <v>11600</v>
      </c>
      <c r="F6" s="9">
        <v>8398</v>
      </c>
      <c r="G6" s="9">
        <v>6784</v>
      </c>
    </row>
    <row r="7" spans="1:7" x14ac:dyDescent="0.25">
      <c r="B7" t="s">
        <v>43</v>
      </c>
      <c r="C7" s="9">
        <v>830</v>
      </c>
      <c r="D7" s="9">
        <v>2350</v>
      </c>
      <c r="E7" s="9">
        <v>3995</v>
      </c>
      <c r="F7" s="9">
        <v>3732</v>
      </c>
      <c r="G7" s="9">
        <v>4030</v>
      </c>
    </row>
    <row r="8" spans="1:7" x14ac:dyDescent="0.25">
      <c r="B8" t="s">
        <v>46</v>
      </c>
      <c r="C8" s="9">
        <f t="shared" ref="C8:D8" si="0">SUM(C4:C7)</f>
        <v>26406</v>
      </c>
      <c r="D8" s="9">
        <f t="shared" si="0"/>
        <v>33131</v>
      </c>
      <c r="E8" s="9">
        <f>SUM(E4:E7)</f>
        <v>38544</v>
      </c>
      <c r="F8" s="9">
        <f t="shared" ref="F8:G8" si="1">SUM(F4:F7)</f>
        <v>37528</v>
      </c>
      <c r="G8" s="9">
        <f t="shared" si="1"/>
        <v>38698</v>
      </c>
    </row>
  </sheetData>
  <pageMargins left="0.7" right="0.7" top="0.78740157499999996" bottom="0.78740157499999996" header="0.3" footer="0.3"/>
  <ignoredErrors>
    <ignoredError sqref="C8:G8" formulaRange="1"/>
  </ignoredErrors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4"/>
  <dimension ref="D2:N21"/>
  <sheetViews>
    <sheetView workbookViewId="0"/>
  </sheetViews>
  <sheetFormatPr defaultColWidth="12.5703125" defaultRowHeight="15.75" x14ac:dyDescent="0.25"/>
  <cols>
    <col min="1" max="3" width="1.85546875" style="35" customWidth="1"/>
    <col min="4" max="4" width="14.85546875" style="35" customWidth="1"/>
    <col min="5" max="5" width="13.85546875" style="35" customWidth="1"/>
    <col min="6" max="6" width="3.28515625" style="35" customWidth="1"/>
    <col min="7" max="7" width="1.85546875" style="35" customWidth="1"/>
    <col min="8" max="8" width="4.85546875" style="35" customWidth="1"/>
    <col min="9" max="9" width="7.5703125" style="35" customWidth="1"/>
    <col min="10" max="10" width="4.140625" style="35" customWidth="1"/>
    <col min="11" max="11" width="4.42578125" style="35" customWidth="1"/>
    <col min="12" max="12" width="12.5703125" style="35"/>
    <col min="13" max="13" width="15" style="35" customWidth="1"/>
    <col min="14" max="14" width="13.5703125" style="35" bestFit="1" customWidth="1"/>
    <col min="15" max="15" width="6.7109375" style="35" bestFit="1" customWidth="1"/>
    <col min="16" max="16" width="7.5703125" style="35" customWidth="1"/>
    <col min="17" max="17" width="7.140625" style="35" customWidth="1"/>
    <col min="18" max="16384" width="12.5703125" style="35"/>
  </cols>
  <sheetData>
    <row r="2" spans="4:5" ht="22.5" customHeight="1" x14ac:dyDescent="0.25">
      <c r="D2" s="78" t="s">
        <v>136</v>
      </c>
      <c r="E2" s="77"/>
    </row>
    <row r="4" spans="4:5" ht="24" customHeight="1" x14ac:dyDescent="0.25">
      <c r="D4" s="77" t="s">
        <v>133</v>
      </c>
      <c r="E4" s="34">
        <v>2010</v>
      </c>
    </row>
    <row r="5" spans="4:5" x14ac:dyDescent="0.25">
      <c r="D5" s="36" t="s">
        <v>134</v>
      </c>
      <c r="E5" s="37">
        <f ca="1">INT(100000+RAND()*200000)</f>
        <v>243074</v>
      </c>
    </row>
    <row r="6" spans="4:5" x14ac:dyDescent="0.25">
      <c r="D6" s="36" t="s">
        <v>135</v>
      </c>
      <c r="E6" s="37">
        <f t="shared" ref="E6:E8" ca="1" si="0">INT(100000+RAND()*200000)</f>
        <v>146129</v>
      </c>
    </row>
    <row r="7" spans="4:5" x14ac:dyDescent="0.25">
      <c r="D7" s="36" t="s">
        <v>137</v>
      </c>
      <c r="E7" s="37">
        <f t="shared" ca="1" si="0"/>
        <v>234607</v>
      </c>
    </row>
    <row r="8" spans="4:5" x14ac:dyDescent="0.25">
      <c r="D8" s="36" t="s">
        <v>140</v>
      </c>
      <c r="E8" s="37">
        <f t="shared" ca="1" si="0"/>
        <v>159452</v>
      </c>
    </row>
    <row r="9" spans="4:5" x14ac:dyDescent="0.25">
      <c r="D9" s="36" t="s">
        <v>139</v>
      </c>
      <c r="E9" s="37">
        <f ca="1">INT(40000+RAND()*30000)</f>
        <v>41415</v>
      </c>
    </row>
    <row r="10" spans="4:5" x14ac:dyDescent="0.25">
      <c r="D10" s="36" t="s">
        <v>138</v>
      </c>
      <c r="E10" s="37">
        <f t="shared" ref="E10:E11" ca="1" si="1">INT(40000+RAND()*30000)</f>
        <v>54772</v>
      </c>
    </row>
    <row r="11" spans="4:5" x14ac:dyDescent="0.25">
      <c r="D11" s="36" t="s">
        <v>141</v>
      </c>
      <c r="E11" s="37">
        <f t="shared" ca="1" si="1"/>
        <v>49090</v>
      </c>
    </row>
    <row r="12" spans="4:5" x14ac:dyDescent="0.25">
      <c r="D12" s="36" t="s">
        <v>142</v>
      </c>
      <c r="E12" s="37">
        <f ca="1">INT(20000+RAND()*10000)</f>
        <v>20556</v>
      </c>
    </row>
    <row r="13" spans="4:5" x14ac:dyDescent="0.25">
      <c r="D13" s="36" t="s">
        <v>143</v>
      </c>
      <c r="E13" s="37">
        <f ca="1">INT(20000+RAND()*10000)</f>
        <v>24561</v>
      </c>
    </row>
    <row r="14" spans="4:5" ht="8.25" customHeight="1" x14ac:dyDescent="0.25">
      <c r="D14" s="38"/>
      <c r="E14" s="39"/>
    </row>
    <row r="17" spans="14:14" ht="13.5" customHeight="1" x14ac:dyDescent="0.25">
      <c r="N17" s="40"/>
    </row>
    <row r="18" spans="14:14" ht="19.5" customHeight="1" x14ac:dyDescent="0.25">
      <c r="N18" s="40"/>
    </row>
    <row r="19" spans="14:14" x14ac:dyDescent="0.25">
      <c r="N19" s="40"/>
    </row>
    <row r="20" spans="14:14" ht="18.75" customHeight="1" x14ac:dyDescent="0.25">
      <c r="N20" s="40"/>
    </row>
    <row r="21" spans="14:14" x14ac:dyDescent="0.25">
      <c r="N21" s="40"/>
    </row>
  </sheetData>
  <sheetProtection selectLockedCells="1" selectUnlockedCells="1"/>
  <pageMargins left="0.7" right="0.7" top="0.78740157499999996" bottom="0.78740157499999996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0"/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28</vt:i4>
      </vt:variant>
    </vt:vector>
  </HeadingPairs>
  <TitlesOfParts>
    <vt:vector size="28" baseType="lpstr">
      <vt:lpstr>sloupcový_1</vt:lpstr>
      <vt:lpstr>řádky_sloupce</vt:lpstr>
      <vt:lpstr>rozložení grafu</vt:lpstr>
      <vt:lpstr>propojení názvu a buňky</vt:lpstr>
      <vt:lpstr>mřížka</vt:lpstr>
      <vt:lpstr>mřížka2</vt:lpstr>
      <vt:lpstr>nesouvislá časová řada</vt:lpstr>
      <vt:lpstr>změna pořadí datových řad</vt:lpstr>
      <vt:lpstr>šířka sloupců a pruhů</vt:lpstr>
      <vt:lpstr>data</vt:lpstr>
      <vt:lpstr>tabulka dat</vt:lpstr>
      <vt:lpstr>popisný text</vt:lpstr>
      <vt:lpstr>osa - tisíce</vt:lpstr>
      <vt:lpstr>osa hierarchická</vt:lpstr>
      <vt:lpstr>průsečík os X a Y</vt:lpstr>
      <vt:lpstr>zdůraznění datového bodu</vt:lpstr>
      <vt:lpstr>chybějící hodnoty</vt:lpstr>
      <vt:lpstr>doplnění další datové řady</vt:lpstr>
      <vt:lpstr>skládaný sloupcový</vt:lpstr>
      <vt:lpstr>skládaný skupinový sloupcový</vt:lpstr>
      <vt:lpstr>výška - váha</vt:lpstr>
      <vt:lpstr>pruhový_1</vt:lpstr>
      <vt:lpstr>pruhový_1 (2)</vt:lpstr>
      <vt:lpstr>vedlejší osa</vt:lpstr>
      <vt:lpstr>typy grafu</vt:lpstr>
      <vt:lpstr>vybrané datové řady</vt:lpstr>
      <vt:lpstr>Výsečový graf</vt:lpstr>
      <vt:lpstr>popis os</vt:lpstr>
    </vt:vector>
  </TitlesOfParts>
  <Company>ComputerPress - http://knihy.cpress.cz/K1713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2007|2010 - 1001 tipů a triků</dc:title>
  <dc:subject>Excel 2007|2010 - 1001 tipů a triků</dc:subject>
  <dc:creator>Mgr. Jiří Číhař</dc:creator>
  <cp:keywords>excel,2007,2010,tipy,ComputerPress,Jiří Číhař</cp:keywords>
  <dc:description>Jiří Číhař,Dataspectrum - http://www.dataspectrum.cz</dc:description>
  <cp:lastModifiedBy>Jiří Číhař</cp:lastModifiedBy>
  <dcterms:created xsi:type="dcterms:W3CDTF">2010-08-14T16:39:06Z</dcterms:created>
  <dcterms:modified xsi:type="dcterms:W3CDTF">2010-10-17T18:34:15Z</dcterms:modified>
  <cp:category>Microsoft Office - Excel 2007, Excel 2010</cp:category>
</cp:coreProperties>
</file>